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5F8AE3A6-8358-4EBB-8AFE-F22FDBDF5E45}" xr6:coauthVersionLast="47" xr6:coauthVersionMax="47" xr10:uidLastSave="{00000000-0000-0000-0000-000000000000}"/>
  <bookViews>
    <workbookView xWindow="-110" yWindow="-110" windowWidth="38620" windowHeight="21100" activeTab="2" xr2:uid="{00000000-000D-0000-FFFF-FFFF00000000}"/>
  </bookViews>
  <sheets>
    <sheet name="Anexa 2.2 a" sheetId="4" r:id="rId1"/>
    <sheet name="Anexa 2.2 b" sheetId="8" r:id="rId2"/>
    <sheet name="Anexa 2.2 c" sheetId="6" r:id="rId3"/>
    <sheet name="Defalcare Anexa2.2c" sheetId="9" r:id="rId4"/>
    <sheet name="Anexa 2.2 d" sheetId="5" r:id="rId5"/>
  </sheets>
  <definedNames>
    <definedName name="_xlnm.Print_Area" localSheetId="0">'Anexa 2.2 a'!$A$1:$D$43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6" l="1"/>
  <c r="G21" i="6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7" i="9"/>
  <c r="H16" i="9"/>
  <c r="H14" i="9"/>
  <c r="H13" i="9"/>
  <c r="H12" i="9" s="1"/>
  <c r="H11" i="9"/>
  <c r="H10" i="9"/>
  <c r="H9" i="9" s="1"/>
  <c r="H8" i="9"/>
  <c r="H7" i="9"/>
  <c r="H6" i="9"/>
  <c r="H5" i="9"/>
  <c r="H4" i="9"/>
  <c r="H3" i="9"/>
  <c r="H92" i="9"/>
  <c r="H93" i="9"/>
  <c r="H94" i="9"/>
  <c r="H95" i="9"/>
  <c r="H96" i="9"/>
  <c r="H97" i="9"/>
  <c r="H91" i="9"/>
  <c r="H86" i="9"/>
  <c r="H87" i="9"/>
  <c r="H88" i="9"/>
  <c r="H89" i="9"/>
  <c r="H85" i="9"/>
  <c r="H83" i="9"/>
  <c r="H82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67" i="9"/>
  <c r="H65" i="9"/>
  <c r="H59" i="9"/>
  <c r="H60" i="9"/>
  <c r="H61" i="9"/>
  <c r="H62" i="9"/>
  <c r="H63" i="9"/>
  <c r="H58" i="9"/>
  <c r="H54" i="9"/>
  <c r="H55" i="9"/>
  <c r="H56" i="9"/>
  <c r="H53" i="9"/>
  <c r="H18" i="9" l="1"/>
  <c r="H15" i="9"/>
  <c r="H2" i="9"/>
</calcChain>
</file>

<file path=xl/sharedStrings.xml><?xml version="1.0" encoding="utf-8"?>
<sst xmlns="http://schemas.openxmlformats.org/spreadsheetml/2006/main" count="517" uniqueCount="162">
  <si>
    <t>Caracteristicile principale și indicatorii tehnico - economici</t>
  </si>
  <si>
    <t>ai obiectivului de investiții</t>
  </si>
  <si>
    <t>Faza (Nota conceptuală/SF/DALI/PT)</t>
  </si>
  <si>
    <t>Beneficiar (UAT)</t>
  </si>
  <si>
    <t>Amplasament:</t>
  </si>
  <si>
    <t>Valoarea totală a investiției (lei inclusiv TVA)</t>
  </si>
  <si>
    <t>din care C+M (lei inclusiv TVA)</t>
  </si>
  <si>
    <t>Curs BNR lei/euro  din data ............</t>
  </si>
  <si>
    <t>Valoarea finanțată de Ministerul Dezvoltării, Lucrărilor Publice și Administrației (cheltuieli eligibile lei inclusiv TVA)</t>
  </si>
  <si>
    <t>ALIMENTĂRI CU APĂ ȘI STAȚII DE TRATARE A APEI</t>
  </si>
  <si>
    <t>Indicatori tehnici specifici categoriei de investiții de la art. 4 alin. (1) lit. a) din O.U.G. nr. 95/2021</t>
  </si>
  <si>
    <t>Valoare                             (lei inclusiv TVA)</t>
  </si>
  <si>
    <t xml:space="preserve">Sursa de apă </t>
  </si>
  <si>
    <t xml:space="preserve">Instalaţiile de pompare </t>
  </si>
  <si>
    <t>Staţia de clorinare a apei</t>
  </si>
  <si>
    <t>Staţia de tratare a apei</t>
  </si>
  <si>
    <t>Conductele de aducţiune</t>
  </si>
  <si>
    <t>Rezervor de înmagazinare a apei potabile</t>
  </si>
  <si>
    <t>Staţiile de pompare şi repompare a apei potabile</t>
  </si>
  <si>
    <t>Reţelele de distribuţie</t>
  </si>
  <si>
    <t>Branșamente individuale</t>
  </si>
  <si>
    <t>Alte capacități ...........</t>
  </si>
  <si>
    <t>……….</t>
  </si>
  <si>
    <t>SISTEME DE CANALIZARE ȘI STAȚII DE EPURARE A APELOR UZATE, INCLUSIV CANALIZARE PLUVIALĂ ȘI SISTEME DE CAPTARE A APELOR PLUVIALE</t>
  </si>
  <si>
    <t>Indicatori tehnici specifici categoriei de investiții de la art. 4 alin. (1) lit. b) din O.U.G. nr. 95/2021</t>
  </si>
  <si>
    <t>Stație de  epurare</t>
  </si>
  <si>
    <t xml:space="preserve">Staţii de pompare şi repompare a apei apă uzată </t>
  </si>
  <si>
    <t xml:space="preserve">Rețea de canalizare apă uzată </t>
  </si>
  <si>
    <t>Conducta de evacuare a apei epurate în emisar</t>
  </si>
  <si>
    <t>Guri de vărsare în emisar</t>
  </si>
  <si>
    <t>DRUMURILE PUBLICE CLASIFICATE ȘI ÎNCADRATE ÎN CONFORMITATE CU PREVEDERILE LEGALE ÎN VIGOARE CA DRUMURI JUDEȚENE, DRUMURI DE INTERES LOCAL, RESPECTIV DRUMURI COMUNALE ȘI/SAU DRUMURI PUBLICE DIN INTERIORUL LOCALITĂȚILOR, PRECUM ȘI VARIANTE OCOLITOARE ALE LOCALITĂȚILOR</t>
  </si>
  <si>
    <t>Indicatori tehnici specifici categoriei de investiții de la art. 4 alin. (1) lit. c) din O.U.G. nr. 95/2021</t>
  </si>
  <si>
    <t>Lățime parte carosabilă</t>
  </si>
  <si>
    <t>PODURI, PODEȚE, PASAJE SAU PUNȚI PIETONALE, INCLUSIV PENTRU BICICLETE ȘI TROTINETE ELECTRICE</t>
  </si>
  <si>
    <t>Indicatori tehnici specifici categoriei de investiții de la art. 4 alin. (1) lit. d) din O.U.G. nr. 95/2021</t>
  </si>
  <si>
    <t>Număr obiecte:</t>
  </si>
  <si>
    <t>Lungime:</t>
  </si>
  <si>
    <t>Lățime:</t>
  </si>
  <si>
    <t xml:space="preserve">Număr deschideri: </t>
  </si>
  <si>
    <t>Total locuitori echivalenți</t>
  </si>
  <si>
    <t>Total locuitori</t>
  </si>
  <si>
    <t>Total locuitori echivalenți ce vor beneficia direct (pentru care se realizează racorduri  individuale)</t>
  </si>
  <si>
    <t>Capacități canalizare pluvială și sisteme de captare a apelor pluviale:</t>
  </si>
  <si>
    <t>Guri de scurgere</t>
  </si>
  <si>
    <t xml:space="preserve">Rețea de canalizare apă pluvială </t>
  </si>
  <si>
    <t xml:space="preserve">Staţii de pompare şi repompare a apei apă pluvială </t>
  </si>
  <si>
    <t xml:space="preserve">
</t>
  </si>
  <si>
    <t xml:space="preserve">
</t>
  </si>
  <si>
    <t xml:space="preserve">
</t>
  </si>
  <si>
    <t>Valoarea totală a investiției în euro inclusiv TVA raportată la  numărul de beneficiari direcți/km drum (euro fără TVA)</t>
  </si>
  <si>
    <t>Anexa 2.2 a</t>
  </si>
  <si>
    <t>la normele metodologice</t>
  </si>
  <si>
    <t>Anexa 2.2 b</t>
  </si>
  <si>
    <t>Anexa 2.2 d</t>
  </si>
  <si>
    <t xml:space="preserve">Cantitate </t>
  </si>
  <si>
    <t>buc.</t>
  </si>
  <si>
    <t>m.</t>
  </si>
  <si>
    <t>loc.</t>
  </si>
  <si>
    <t>U.M.</t>
  </si>
  <si>
    <t>Denumirea obiectivului de investiții: „………………………………...…….”</t>
  </si>
  <si>
    <t>Valoare finanțată de UAT…..... (lei inclusiv TVA)</t>
  </si>
  <si>
    <t>Total locuitori ce vor beneficia direct (pentru care se realizează branșamente individuale)</t>
  </si>
  <si>
    <t>Verificare încadare în standard de cost</t>
  </si>
  <si>
    <t>Primar/ Președinte/ Reprezentant legal,</t>
  </si>
  <si>
    <t>Nume Prenume, ……………..</t>
  </si>
  <si>
    <t>Semnătura ………….</t>
  </si>
  <si>
    <t xml:space="preserve">Standard de cost aprobat prin OMDLPA nr...........  (euro fără TVA) </t>
  </si>
  <si>
    <t>Racorduri individuale</t>
  </si>
  <si>
    <t>Lungime drum  - terasamente</t>
  </si>
  <si>
    <t>Lungime drum - strat fundație</t>
  </si>
  <si>
    <t>Lungime drum - strat de bază</t>
  </si>
  <si>
    <t>Lungime drum - îmbrăcăminte rutieră</t>
  </si>
  <si>
    <t>Alte capacități:</t>
  </si>
  <si>
    <t>Trotuare</t>
  </si>
  <si>
    <t>Șanțuri/rigole</t>
  </si>
  <si>
    <t>Poduri (număr/lungime totală)</t>
  </si>
  <si>
    <t>buc./m.</t>
  </si>
  <si>
    <t>Pasaje denivelate, tuneluri, viaducte (număr/lungime totală)</t>
  </si>
  <si>
    <t>km</t>
  </si>
  <si>
    <t>-</t>
  </si>
  <si>
    <t>Județul Argeș</t>
  </si>
  <si>
    <t>Valoare finanțată de UAT Județul Argeș (lei inclusiv TVA)</t>
  </si>
  <si>
    <t>Curs BNR lei/euro  din data 20/10/2021</t>
  </si>
  <si>
    <t xml:space="preserve">Lucrări de consolidare </t>
  </si>
  <si>
    <t>Alte capacități (podete transversale, podete de acces, semnalizare rutiera, parapet, etc.)</t>
  </si>
  <si>
    <t>Ter01 - Curatare teren de corpuri straine si vegetatie</t>
  </si>
  <si>
    <t>100mp</t>
  </si>
  <si>
    <t>Ter02 - Taiere arbori, inclusiv scoaterea cioatelor</t>
  </si>
  <si>
    <t>buc</t>
  </si>
  <si>
    <t>Ter03 - Sapaturi in zona drumului</t>
  </si>
  <si>
    <t>100mc</t>
  </si>
  <si>
    <t>Ter04 - Umpluturi locale, profilare si finisare taluzuri</t>
  </si>
  <si>
    <t>mc</t>
  </si>
  <si>
    <t>Amenajarea terenului</t>
  </si>
  <si>
    <t>Capitol lucrari</t>
  </si>
  <si>
    <t>Cantitatea</t>
  </si>
  <si>
    <t>Pret unitar fara TVA</t>
  </si>
  <si>
    <t>Total fara TVA</t>
  </si>
  <si>
    <t>Nr. crt</t>
  </si>
  <si>
    <t>Tras01 - Pichetare drum existent cu tăruși lemn</t>
  </si>
  <si>
    <t>Infra00 - Strat de forma din balast recuperat 10 cm</t>
  </si>
  <si>
    <t>Infra01 - Strat de balast 30 cm</t>
  </si>
  <si>
    <t>Supra01 - Strat din piatra sparta 15 cm</t>
  </si>
  <si>
    <t>Supra02 - Strat de legatura - 6cm  BADPC22.4</t>
  </si>
  <si>
    <t>mp</t>
  </si>
  <si>
    <t>Supra03 - Strat de uzura - 4cm BAPC16</t>
  </si>
  <si>
    <t>Lucrari drum</t>
  </si>
  <si>
    <t>Lucrari conexe</t>
  </si>
  <si>
    <t>Rid01 - Ridicarea la cota a capacelor de camine existente</t>
  </si>
  <si>
    <t>Lucrari accese, drumuri laterale</t>
  </si>
  <si>
    <t>Infra00 - Strat de forma din balast recuperat</t>
  </si>
  <si>
    <t>Supra04 - Acostamente din balast</t>
  </si>
  <si>
    <t>TubD400 - Pozare tub D400</t>
  </si>
  <si>
    <t>m</t>
  </si>
  <si>
    <t>D400 - Tub din beton armat D400</t>
  </si>
  <si>
    <t>TimpD400 - Timpane la podete tubulare D400</t>
  </si>
  <si>
    <t>Dem01 - Demolare elemente din beton existente</t>
  </si>
  <si>
    <t>TubDe300 - Pozare tub De300 podet de acces</t>
  </si>
  <si>
    <t>De300 - Tub De300</t>
  </si>
  <si>
    <t>TimpDe300 - Timpane la podete tubulare De300</t>
  </si>
  <si>
    <t>Acc01 - Cale podețe de acces (10 cm C30/37 + umplutura balast)</t>
  </si>
  <si>
    <t>Scurgerea apelor</t>
  </si>
  <si>
    <t>Per01 - Pereu din beton - 10cm C30/37</t>
  </si>
  <si>
    <t xml:space="preserve">Rig01 - Rigola carosabila </t>
  </si>
  <si>
    <t>Podete</t>
  </si>
  <si>
    <t>TubD600 - Pozare tub DN600</t>
  </si>
  <si>
    <t>D600 - Tub din beton armat D600</t>
  </si>
  <si>
    <t>TimpD600 - Timpane la podete tubulare D600</t>
  </si>
  <si>
    <t>Cam600 - Camera de cadere la podete tubulare D600</t>
  </si>
  <si>
    <t>GratD600 - Gratar camere de cadere la podete tubulare D600</t>
  </si>
  <si>
    <t>Siguranta circulatiei</t>
  </si>
  <si>
    <t>Par04 - Parapet metalic tip H1 (semigreu)</t>
  </si>
  <si>
    <t>Ind01 - Indicatoare rutiere (stalpi)</t>
  </si>
  <si>
    <t>Ind02 - Montarea indicatoarelor</t>
  </si>
  <si>
    <t>Marc01 - Marcaj longitudinal</t>
  </si>
  <si>
    <t>Marc02 - Marcaje diverse</t>
  </si>
  <si>
    <t>Born02 - Borne hectometrice</t>
  </si>
  <si>
    <t>Born01 - Borne kilometrice</t>
  </si>
  <si>
    <t>Total cu TVA</t>
  </si>
  <si>
    <t>P.T.</t>
  </si>
  <si>
    <t>Denumirea obiectivului de investiții: „Modernizare DJ703B Moraresti - Uda, km 16+200 - km 17+899, in comuna Uda, L=1.699 km”</t>
  </si>
  <si>
    <t>DJ703B km 16+200 - km 17+899</t>
  </si>
  <si>
    <t>Nr. crt.</t>
  </si>
  <si>
    <t>Stadiul fizic</t>
  </si>
  <si>
    <t>Descriere norma comasata</t>
  </si>
  <si>
    <t>Pret total fara TVA</t>
  </si>
  <si>
    <t>Pret total cu TVA</t>
  </si>
  <si>
    <t>Pregatirea terenului</t>
  </si>
  <si>
    <t>Lucrari accese drumuri laterale</t>
  </si>
  <si>
    <t xml:space="preserve">Standard de cost aprobat prin OMDLPA nr. 1321/2021 (euro fără TVA) </t>
  </si>
  <si>
    <t>Valoarea totală a investiției cu standard de cost, raportată la km drum (euro fără TVA)</t>
  </si>
  <si>
    <t xml:space="preserve">stanrd de cost </t>
  </si>
  <si>
    <t>Anexa 3</t>
  </si>
  <si>
    <t>Înlocuiește Anexa nr. 2.2c la normele metodologice</t>
  </si>
  <si>
    <t xml:space="preserve">                                       Primar/ Președinte/ Reprezentant legal,</t>
  </si>
  <si>
    <t xml:space="preserve">                                                                                       Nume Prenume, MÎNZÎNĂ ION</t>
  </si>
  <si>
    <t xml:space="preserve">                                                                   Semnătura........................</t>
  </si>
  <si>
    <t xml:space="preserve">CONTRASEMNEAZĂ </t>
  </si>
  <si>
    <t>SECRETAR GENERAL AL JUDEȚULUI ARGEȘ</t>
  </si>
  <si>
    <t>DIRECTOR Executiv</t>
  </si>
  <si>
    <t>Ionel VOICA</t>
  </si>
  <si>
    <t>Alin STOICEA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</si>
</sst>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2" fillId="0" borderId="0" xfId="1" applyFont="1" applyAlignment="1">
      <alignment vertical="center" wrapText="1"/>
    </xf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justify" vertical="center"/>
    </xf>
    <xf numFmtId="2" fontId="5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2" borderId="0" xfId="0" applyFill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4" xfId="0" applyFill="1" applyBorder="1"/>
    <xf numFmtId="4" fontId="0" fillId="3" borderId="4" xfId="0" applyNumberFormat="1" applyFill="1" applyBorder="1"/>
    <xf numFmtId="0" fontId="0" fillId="4" borderId="4" xfId="0" applyFill="1" applyBorder="1" applyAlignment="1">
      <alignment horizontal="center"/>
    </xf>
    <xf numFmtId="0" fontId="0" fillId="4" borderId="4" xfId="0" applyFill="1" applyBorder="1"/>
    <xf numFmtId="4" fontId="0" fillId="4" borderId="4" xfId="0" applyNumberFormat="1" applyFill="1" applyBorder="1"/>
    <xf numFmtId="0" fontId="0" fillId="5" borderId="4" xfId="0" applyFill="1" applyBorder="1" applyAlignment="1">
      <alignment horizontal="center"/>
    </xf>
    <xf numFmtId="0" fontId="0" fillId="5" borderId="4" xfId="0" applyFill="1" applyBorder="1"/>
    <xf numFmtId="4" fontId="0" fillId="5" borderId="4" xfId="0" applyNumberFormat="1" applyFill="1" applyBorder="1"/>
    <xf numFmtId="0" fontId="0" fillId="6" borderId="4" xfId="0" applyFill="1" applyBorder="1" applyAlignment="1">
      <alignment horizontal="center"/>
    </xf>
    <xf numFmtId="0" fontId="0" fillId="6" borderId="4" xfId="0" applyFill="1" applyBorder="1"/>
    <xf numFmtId="4" fontId="0" fillId="6" borderId="4" xfId="0" applyNumberFormat="1" applyFill="1" applyBorder="1"/>
    <xf numFmtId="0" fontId="0" fillId="0" borderId="0" xfId="0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4" xfId="0" applyFill="1" applyBorder="1"/>
    <xf numFmtId="4" fontId="0" fillId="7" borderId="4" xfId="0" applyNumberFormat="1" applyFill="1" applyBorder="1"/>
    <xf numFmtId="0" fontId="0" fillId="8" borderId="4" xfId="0" applyFill="1" applyBorder="1" applyAlignment="1">
      <alignment horizontal="center"/>
    </xf>
    <xf numFmtId="0" fontId="0" fillId="8" borderId="4" xfId="0" applyFill="1" applyBorder="1"/>
    <xf numFmtId="4" fontId="0" fillId="8" borderId="4" xfId="0" applyNumberFormat="1" applyFill="1" applyBorder="1"/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6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2" fontId="3" fillId="3" borderId="5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Alignment="1">
      <alignment horizontal="center" vertical="center"/>
    </xf>
    <xf numFmtId="0" fontId="3" fillId="8" borderId="4" xfId="0" applyFont="1" applyFill="1" applyBorder="1" applyAlignment="1">
      <alignment horizontal="center" vertical="center" wrapText="1"/>
    </xf>
    <xf numFmtId="4" fontId="3" fillId="8" borderId="0" xfId="0" applyNumberFormat="1" applyFont="1" applyFill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4" fontId="3" fillId="5" borderId="0" xfId="0" applyNumberFormat="1" applyFont="1" applyFill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/>
    </xf>
    <xf numFmtId="0" fontId="8" fillId="9" borderId="4" xfId="0" applyFont="1" applyFill="1" applyBorder="1" applyAlignment="1">
      <alignment horizontal="center"/>
    </xf>
    <xf numFmtId="0" fontId="0" fillId="9" borderId="4" xfId="0" applyFill="1" applyBorder="1"/>
    <xf numFmtId="4" fontId="0" fillId="9" borderId="4" xfId="0" applyNumberFormat="1" applyFill="1" applyBorder="1"/>
    <xf numFmtId="2" fontId="3" fillId="6" borderId="4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2" fontId="3" fillId="8" borderId="4" xfId="0" applyNumberFormat="1" applyFont="1" applyFill="1" applyBorder="1" applyAlignment="1">
      <alignment horizontal="center" vertical="center" wrapText="1"/>
    </xf>
    <xf numFmtId="2" fontId="3" fillId="9" borderId="4" xfId="0" applyNumberFormat="1" applyFont="1" applyFill="1" applyBorder="1" applyAlignment="1">
      <alignment horizontal="center" vertical="center" wrapText="1"/>
    </xf>
    <xf numFmtId="4" fontId="3" fillId="9" borderId="0" xfId="0" applyNumberFormat="1" applyFont="1" applyFill="1" applyAlignment="1">
      <alignment horizontal="center" vertical="center"/>
    </xf>
    <xf numFmtId="4" fontId="5" fillId="0" borderId="0" xfId="0" applyNumberFormat="1" applyFont="1" applyAlignment="1">
      <alignment horizontal="center" vertical="center" wrapText="1"/>
    </xf>
    <xf numFmtId="4" fontId="5" fillId="10" borderId="0" xfId="0" applyNumberFormat="1" applyFont="1" applyFill="1" applyAlignment="1">
      <alignment vertical="center" wrapText="1"/>
    </xf>
    <xf numFmtId="0" fontId="5" fillId="10" borderId="0" xfId="0" applyFont="1" applyFill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3" fillId="6" borderId="4" xfId="0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4" fontId="3" fillId="9" borderId="4" xfId="0" applyNumberFormat="1" applyFont="1" applyFill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4" fontId="3" fillId="8" borderId="4" xfId="0" applyNumberFormat="1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4" fontId="3" fillId="5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5"/>
  <sheetViews>
    <sheetView zoomScaleNormal="100" workbookViewId="0">
      <selection activeCell="C21" sqref="C21"/>
    </sheetView>
  </sheetViews>
  <sheetFormatPr defaultColWidth="9.1796875" defaultRowHeight="15.5" x14ac:dyDescent="0.35"/>
  <cols>
    <col min="1" max="1" width="60.81640625" style="1" customWidth="1"/>
    <col min="2" max="3" width="11" style="1" customWidth="1"/>
    <col min="4" max="4" width="15.54296875" style="1" customWidth="1"/>
    <col min="5" max="16384" width="9.1796875" style="1"/>
  </cols>
  <sheetData>
    <row r="1" spans="1:5" x14ac:dyDescent="0.35">
      <c r="D1" s="2" t="s">
        <v>50</v>
      </c>
    </row>
    <row r="2" spans="1:5" x14ac:dyDescent="0.35">
      <c r="D2" s="3" t="s">
        <v>51</v>
      </c>
    </row>
    <row r="3" spans="1:5" x14ac:dyDescent="0.35">
      <c r="D3" s="4"/>
    </row>
    <row r="4" spans="1:5" x14ac:dyDescent="0.35">
      <c r="A4" s="77" t="s">
        <v>0</v>
      </c>
      <c r="B4" s="77"/>
      <c r="C4" s="77"/>
      <c r="D4" s="77"/>
    </row>
    <row r="5" spans="1:5" x14ac:dyDescent="0.35">
      <c r="A5" s="77" t="s">
        <v>1</v>
      </c>
      <c r="B5" s="77"/>
      <c r="C5" s="77"/>
      <c r="D5" s="77"/>
    </row>
    <row r="6" spans="1:5" x14ac:dyDescent="0.35">
      <c r="A6" s="5"/>
      <c r="B6" s="5"/>
      <c r="C6" s="5"/>
      <c r="D6" s="5"/>
    </row>
    <row r="7" spans="1:5" x14ac:dyDescent="0.35">
      <c r="A7" s="5"/>
    </row>
    <row r="8" spans="1:5" x14ac:dyDescent="0.35">
      <c r="A8" s="78" t="s">
        <v>59</v>
      </c>
      <c r="B8" s="79"/>
      <c r="C8" s="79"/>
      <c r="D8" s="80"/>
    </row>
    <row r="9" spans="1:5" x14ac:dyDescent="0.35">
      <c r="A9" s="74" t="s">
        <v>2</v>
      </c>
      <c r="B9" s="74"/>
      <c r="C9" s="75"/>
      <c r="D9" s="76"/>
    </row>
    <row r="10" spans="1:5" x14ac:dyDescent="0.35">
      <c r="A10" s="74" t="s">
        <v>3</v>
      </c>
      <c r="B10" s="74"/>
      <c r="C10" s="75"/>
      <c r="D10" s="76"/>
    </row>
    <row r="11" spans="1:5" x14ac:dyDescent="0.35">
      <c r="A11" s="74" t="s">
        <v>4</v>
      </c>
      <c r="B11" s="74"/>
      <c r="C11" s="75"/>
      <c r="D11" s="76"/>
    </row>
    <row r="12" spans="1:5" x14ac:dyDescent="0.35">
      <c r="A12" s="74" t="s">
        <v>5</v>
      </c>
      <c r="B12" s="74"/>
      <c r="C12" s="75"/>
      <c r="D12" s="76"/>
    </row>
    <row r="13" spans="1:5" x14ac:dyDescent="0.35">
      <c r="A13" s="74" t="s">
        <v>6</v>
      </c>
      <c r="B13" s="74"/>
      <c r="C13" s="75"/>
      <c r="D13" s="76"/>
    </row>
    <row r="14" spans="1:5" x14ac:dyDescent="0.35">
      <c r="A14" s="74" t="s">
        <v>7</v>
      </c>
      <c r="B14" s="74"/>
      <c r="C14" s="75"/>
      <c r="D14" s="76"/>
    </row>
    <row r="15" spans="1:5" ht="31" x14ac:dyDescent="0.35">
      <c r="A15" s="74" t="s">
        <v>8</v>
      </c>
      <c r="B15" s="74"/>
      <c r="C15" s="75"/>
      <c r="D15" s="76"/>
      <c r="E15" s="1" t="s">
        <v>48</v>
      </c>
    </row>
    <row r="16" spans="1:5" x14ac:dyDescent="0.35">
      <c r="A16" s="74" t="s">
        <v>60</v>
      </c>
      <c r="B16" s="74"/>
      <c r="C16" s="75"/>
      <c r="D16" s="76"/>
    </row>
    <row r="17" spans="1:5" x14ac:dyDescent="0.35">
      <c r="A17" s="6"/>
      <c r="B17" s="5"/>
      <c r="C17" s="5"/>
      <c r="D17" s="7"/>
    </row>
    <row r="18" spans="1:5" x14ac:dyDescent="0.35">
      <c r="A18" s="6"/>
      <c r="B18" s="5"/>
      <c r="C18" s="5"/>
      <c r="D18" s="7"/>
    </row>
    <row r="19" spans="1:5" ht="46.5" x14ac:dyDescent="0.35">
      <c r="A19" s="77" t="s">
        <v>9</v>
      </c>
      <c r="B19" s="77"/>
      <c r="C19" s="77"/>
      <c r="D19" s="77"/>
      <c r="E19" s="1" t="s">
        <v>47</v>
      </c>
    </row>
    <row r="20" spans="1:5" x14ac:dyDescent="0.35">
      <c r="A20" s="5"/>
      <c r="B20" s="5"/>
      <c r="C20" s="5"/>
      <c r="D20" s="5"/>
    </row>
    <row r="21" spans="1:5" ht="45" x14ac:dyDescent="0.35">
      <c r="A21" s="8" t="s">
        <v>10</v>
      </c>
      <c r="B21" s="9" t="s">
        <v>58</v>
      </c>
      <c r="C21" s="9" t="s">
        <v>54</v>
      </c>
      <c r="D21" s="9" t="s">
        <v>11</v>
      </c>
    </row>
    <row r="22" spans="1:5" x14ac:dyDescent="0.35">
      <c r="A22" s="8" t="s">
        <v>12</v>
      </c>
      <c r="B22" s="10" t="s">
        <v>55</v>
      </c>
      <c r="C22" s="10" t="s">
        <v>22</v>
      </c>
      <c r="D22" s="10" t="s">
        <v>22</v>
      </c>
    </row>
    <row r="23" spans="1:5" x14ac:dyDescent="0.35">
      <c r="A23" s="8" t="s">
        <v>13</v>
      </c>
      <c r="B23" s="10" t="s">
        <v>55</v>
      </c>
      <c r="C23" s="10" t="s">
        <v>22</v>
      </c>
      <c r="D23" s="10" t="s">
        <v>22</v>
      </c>
    </row>
    <row r="24" spans="1:5" x14ac:dyDescent="0.35">
      <c r="A24" s="11" t="s">
        <v>14</v>
      </c>
      <c r="B24" s="10" t="s">
        <v>55</v>
      </c>
      <c r="C24" s="10" t="s">
        <v>22</v>
      </c>
      <c r="D24" s="10" t="s">
        <v>22</v>
      </c>
    </row>
    <row r="25" spans="1:5" x14ac:dyDescent="0.35">
      <c r="A25" s="8" t="s">
        <v>15</v>
      </c>
      <c r="B25" s="10" t="s">
        <v>55</v>
      </c>
      <c r="C25" s="10" t="s">
        <v>22</v>
      </c>
      <c r="D25" s="10" t="s">
        <v>22</v>
      </c>
    </row>
    <row r="26" spans="1:5" x14ac:dyDescent="0.35">
      <c r="A26" s="8" t="s">
        <v>16</v>
      </c>
      <c r="B26" s="10" t="s">
        <v>56</v>
      </c>
      <c r="C26" s="10" t="s">
        <v>22</v>
      </c>
      <c r="D26" s="10" t="s">
        <v>22</v>
      </c>
    </row>
    <row r="27" spans="1:5" x14ac:dyDescent="0.35">
      <c r="A27" s="8" t="s">
        <v>17</v>
      </c>
      <c r="B27" s="10" t="s">
        <v>55</v>
      </c>
      <c r="C27" s="10" t="s">
        <v>22</v>
      </c>
      <c r="D27" s="10" t="s">
        <v>22</v>
      </c>
    </row>
    <row r="28" spans="1:5" x14ac:dyDescent="0.35">
      <c r="A28" s="8" t="s">
        <v>18</v>
      </c>
      <c r="B28" s="10" t="s">
        <v>55</v>
      </c>
      <c r="C28" s="10" t="s">
        <v>22</v>
      </c>
      <c r="D28" s="10" t="s">
        <v>22</v>
      </c>
    </row>
    <row r="29" spans="1:5" x14ac:dyDescent="0.35">
      <c r="A29" s="8" t="s">
        <v>19</v>
      </c>
      <c r="B29" s="10" t="s">
        <v>56</v>
      </c>
      <c r="C29" s="10" t="s">
        <v>22</v>
      </c>
      <c r="D29" s="10" t="s">
        <v>22</v>
      </c>
    </row>
    <row r="30" spans="1:5" x14ac:dyDescent="0.35">
      <c r="A30" s="8" t="s">
        <v>20</v>
      </c>
      <c r="B30" s="10" t="s">
        <v>55</v>
      </c>
      <c r="C30" s="10" t="s">
        <v>22</v>
      </c>
      <c r="D30" s="10" t="s">
        <v>22</v>
      </c>
    </row>
    <row r="31" spans="1:5" x14ac:dyDescent="0.35">
      <c r="A31" s="8" t="s">
        <v>21</v>
      </c>
      <c r="B31" s="10"/>
      <c r="C31" s="10" t="s">
        <v>22</v>
      </c>
      <c r="D31" s="10" t="s">
        <v>22</v>
      </c>
    </row>
    <row r="32" spans="1:5" ht="30" x14ac:dyDescent="0.35">
      <c r="A32" s="8" t="s">
        <v>61</v>
      </c>
      <c r="B32" s="10" t="s">
        <v>57</v>
      </c>
      <c r="C32" s="10" t="s">
        <v>22</v>
      </c>
      <c r="D32" s="10" t="s">
        <v>22</v>
      </c>
    </row>
    <row r="33" spans="1:6" x14ac:dyDescent="0.35">
      <c r="A33" s="8" t="s">
        <v>40</v>
      </c>
      <c r="B33" s="10" t="s">
        <v>57</v>
      </c>
      <c r="C33" s="10" t="s">
        <v>22</v>
      </c>
      <c r="D33" s="10" t="s">
        <v>22</v>
      </c>
    </row>
    <row r="34" spans="1:6" x14ac:dyDescent="0.35">
      <c r="A34" s="6"/>
      <c r="B34" s="12"/>
      <c r="C34" s="12"/>
      <c r="D34" s="13"/>
    </row>
    <row r="36" spans="1:6" ht="14.25" customHeight="1" x14ac:dyDescent="0.35">
      <c r="A36" s="74" t="s">
        <v>66</v>
      </c>
      <c r="B36" s="74"/>
      <c r="C36" s="10" t="s">
        <v>22</v>
      </c>
      <c r="D36" s="10" t="s">
        <v>22</v>
      </c>
    </row>
    <row r="37" spans="1:6" ht="14.25" customHeight="1" x14ac:dyDescent="0.35">
      <c r="A37" s="78" t="s">
        <v>62</v>
      </c>
      <c r="B37" s="79"/>
      <c r="C37" s="79"/>
      <c r="D37" s="80"/>
    </row>
    <row r="38" spans="1:6" ht="30" customHeight="1" x14ac:dyDescent="0.35">
      <c r="A38" s="74" t="s">
        <v>49</v>
      </c>
      <c r="B38" s="74"/>
      <c r="C38" s="10" t="s">
        <v>22</v>
      </c>
      <c r="D38" s="10" t="s">
        <v>22</v>
      </c>
    </row>
    <row r="39" spans="1:6" ht="19.5" customHeight="1" x14ac:dyDescent="0.35">
      <c r="A39" s="19"/>
      <c r="B39" s="19"/>
      <c r="C39" s="19"/>
      <c r="D39" s="13"/>
    </row>
    <row r="40" spans="1:6" ht="15" customHeight="1" x14ac:dyDescent="0.35">
      <c r="A40" s="20"/>
      <c r="B40" s="17"/>
      <c r="C40" s="17"/>
      <c r="D40" s="17"/>
      <c r="E40" s="17"/>
      <c r="F40" s="17"/>
    </row>
    <row r="41" spans="1:6" ht="15" customHeight="1" x14ac:dyDescent="0.35">
      <c r="A41" s="85" t="s">
        <v>63</v>
      </c>
      <c r="B41" s="85"/>
      <c r="C41" s="85"/>
      <c r="D41" s="85"/>
      <c r="E41" s="17"/>
      <c r="F41" s="17"/>
    </row>
    <row r="42" spans="1:6" x14ac:dyDescent="0.35">
      <c r="A42" s="85" t="s">
        <v>64</v>
      </c>
      <c r="B42" s="85"/>
      <c r="C42" s="85"/>
      <c r="D42" s="85"/>
      <c r="E42" s="17"/>
      <c r="F42" s="17"/>
    </row>
    <row r="43" spans="1:6" x14ac:dyDescent="0.35">
      <c r="A43" s="86" t="s">
        <v>65</v>
      </c>
      <c r="B43" s="86"/>
      <c r="C43" s="86"/>
      <c r="D43" s="86"/>
      <c r="E43" s="17"/>
      <c r="F43" s="17"/>
    </row>
    <row r="44" spans="1:6" x14ac:dyDescent="0.35">
      <c r="A44" s="17"/>
      <c r="B44" s="17"/>
      <c r="C44" s="17"/>
      <c r="D44" s="17"/>
      <c r="E44" s="17"/>
      <c r="F44" s="17"/>
    </row>
    <row r="45" spans="1:6" x14ac:dyDescent="0.35">
      <c r="A45" s="17"/>
      <c r="B45" s="17"/>
      <c r="C45" s="17"/>
      <c r="D45" s="17"/>
      <c r="E45" s="17"/>
      <c r="F45" s="17"/>
    </row>
  </sheetData>
  <mergeCells count="26">
    <mergeCell ref="A43:D43"/>
    <mergeCell ref="A36:B36"/>
    <mergeCell ref="A37:D37"/>
    <mergeCell ref="A38:B38"/>
    <mergeCell ref="A19:D19"/>
    <mergeCell ref="A15:B15"/>
    <mergeCell ref="A16:B16"/>
    <mergeCell ref="C16:D16"/>
    <mergeCell ref="A41:D41"/>
    <mergeCell ref="A42:D42"/>
    <mergeCell ref="C12:D12"/>
    <mergeCell ref="C13:D13"/>
    <mergeCell ref="C14:D14"/>
    <mergeCell ref="C15:D15"/>
    <mergeCell ref="A4:D4"/>
    <mergeCell ref="A5:D5"/>
    <mergeCell ref="A8:D8"/>
    <mergeCell ref="A9:B9"/>
    <mergeCell ref="A10:B10"/>
    <mergeCell ref="A11:B11"/>
    <mergeCell ref="C9:D9"/>
    <mergeCell ref="C10:D10"/>
    <mergeCell ref="C11:D11"/>
    <mergeCell ref="A12:B12"/>
    <mergeCell ref="A13:B13"/>
    <mergeCell ref="A14:B14"/>
  </mergeCells>
  <pageMargins left="0.54" right="0.31" top="0.75" bottom="0.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0"/>
  <sheetViews>
    <sheetView zoomScaleNormal="100" workbookViewId="0">
      <selection activeCell="F6" sqref="F6"/>
    </sheetView>
  </sheetViews>
  <sheetFormatPr defaultColWidth="9.1796875" defaultRowHeight="15.5" x14ac:dyDescent="0.35"/>
  <cols>
    <col min="1" max="1" width="60.81640625" style="1" customWidth="1"/>
    <col min="2" max="3" width="11" style="1" customWidth="1"/>
    <col min="4" max="4" width="15.54296875" style="1" customWidth="1"/>
    <col min="5" max="16384" width="9.1796875" style="1"/>
  </cols>
  <sheetData>
    <row r="1" spans="1:5" x14ac:dyDescent="0.35">
      <c r="D1" s="2" t="s">
        <v>52</v>
      </c>
    </row>
    <row r="2" spans="1:5" x14ac:dyDescent="0.35">
      <c r="D2" s="3" t="s">
        <v>51</v>
      </c>
    </row>
    <row r="3" spans="1:5" x14ac:dyDescent="0.35">
      <c r="D3" s="4"/>
    </row>
    <row r="4" spans="1:5" x14ac:dyDescent="0.35">
      <c r="A4" s="77" t="s">
        <v>0</v>
      </c>
      <c r="B4" s="77"/>
      <c r="C4" s="77"/>
      <c r="D4" s="77"/>
    </row>
    <row r="5" spans="1:5" x14ac:dyDescent="0.35">
      <c r="A5" s="77" t="s">
        <v>1</v>
      </c>
      <c r="B5" s="77"/>
      <c r="C5" s="77"/>
      <c r="D5" s="77"/>
    </row>
    <row r="6" spans="1:5" ht="8.25" customHeight="1" x14ac:dyDescent="0.35">
      <c r="A6" s="5"/>
      <c r="B6" s="5"/>
      <c r="C6" s="5"/>
      <c r="D6" s="5"/>
    </row>
    <row r="7" spans="1:5" x14ac:dyDescent="0.35">
      <c r="A7" s="5"/>
    </row>
    <row r="8" spans="1:5" x14ac:dyDescent="0.35">
      <c r="A8" s="78" t="s">
        <v>59</v>
      </c>
      <c r="B8" s="79"/>
      <c r="C8" s="79"/>
      <c r="D8" s="80"/>
    </row>
    <row r="9" spans="1:5" x14ac:dyDescent="0.35">
      <c r="A9" s="74" t="s">
        <v>2</v>
      </c>
      <c r="B9" s="74"/>
      <c r="C9" s="75"/>
      <c r="D9" s="76"/>
    </row>
    <row r="10" spans="1:5" x14ac:dyDescent="0.35">
      <c r="A10" s="74" t="s">
        <v>3</v>
      </c>
      <c r="B10" s="74"/>
      <c r="C10" s="75"/>
      <c r="D10" s="76"/>
    </row>
    <row r="11" spans="1:5" x14ac:dyDescent="0.35">
      <c r="A11" s="74" t="s">
        <v>4</v>
      </c>
      <c r="B11" s="74"/>
      <c r="C11" s="75"/>
      <c r="D11" s="76"/>
    </row>
    <row r="12" spans="1:5" x14ac:dyDescent="0.35">
      <c r="A12" s="74" t="s">
        <v>5</v>
      </c>
      <c r="B12" s="74"/>
      <c r="C12" s="75"/>
      <c r="D12" s="76"/>
    </row>
    <row r="13" spans="1:5" x14ac:dyDescent="0.35">
      <c r="A13" s="74" t="s">
        <v>6</v>
      </c>
      <c r="B13" s="74"/>
      <c r="C13" s="75"/>
      <c r="D13" s="76"/>
    </row>
    <row r="14" spans="1:5" x14ac:dyDescent="0.35">
      <c r="A14" s="74" t="s">
        <v>7</v>
      </c>
      <c r="B14" s="74"/>
      <c r="C14" s="75"/>
      <c r="D14" s="76"/>
    </row>
    <row r="15" spans="1:5" ht="31" x14ac:dyDescent="0.35">
      <c r="A15" s="74" t="s">
        <v>8</v>
      </c>
      <c r="B15" s="74"/>
      <c r="C15" s="75"/>
      <c r="D15" s="76"/>
      <c r="E15" s="1" t="s">
        <v>48</v>
      </c>
    </row>
    <row r="16" spans="1:5" x14ac:dyDescent="0.35">
      <c r="A16" s="74" t="s">
        <v>60</v>
      </c>
      <c r="B16" s="74"/>
      <c r="C16" s="75"/>
      <c r="D16" s="76"/>
    </row>
    <row r="17" spans="1:5" x14ac:dyDescent="0.35">
      <c r="A17" s="19"/>
      <c r="B17" s="19"/>
      <c r="C17" s="5"/>
      <c r="D17" s="5"/>
    </row>
    <row r="18" spans="1:5" x14ac:dyDescent="0.35">
      <c r="A18" s="6"/>
      <c r="B18" s="12"/>
      <c r="C18" s="12"/>
      <c r="D18" s="13"/>
    </row>
    <row r="19" spans="1:5" ht="46.5" x14ac:dyDescent="0.35">
      <c r="A19" s="77" t="s">
        <v>23</v>
      </c>
      <c r="B19" s="77"/>
      <c r="C19" s="77"/>
      <c r="D19" s="77"/>
      <c r="E19" s="1" t="s">
        <v>47</v>
      </c>
    </row>
    <row r="20" spans="1:5" x14ac:dyDescent="0.35">
      <c r="A20" s="14"/>
      <c r="B20" s="14"/>
      <c r="C20" s="14"/>
      <c r="D20" s="14"/>
    </row>
    <row r="21" spans="1:5" ht="45" x14ac:dyDescent="0.35">
      <c r="A21" s="8" t="s">
        <v>24</v>
      </c>
      <c r="B21" s="9" t="s">
        <v>58</v>
      </c>
      <c r="C21" s="9" t="s">
        <v>54</v>
      </c>
      <c r="D21" s="9" t="s">
        <v>11</v>
      </c>
    </row>
    <row r="22" spans="1:5" x14ac:dyDescent="0.35">
      <c r="A22" s="8" t="s">
        <v>25</v>
      </c>
      <c r="B22" s="10" t="s">
        <v>55</v>
      </c>
      <c r="C22" s="10" t="s">
        <v>22</v>
      </c>
      <c r="D22" s="10" t="s">
        <v>22</v>
      </c>
    </row>
    <row r="23" spans="1:5" x14ac:dyDescent="0.35">
      <c r="A23" s="8" t="s">
        <v>26</v>
      </c>
      <c r="B23" s="10" t="s">
        <v>55</v>
      </c>
      <c r="C23" s="10" t="s">
        <v>22</v>
      </c>
      <c r="D23" s="10" t="s">
        <v>22</v>
      </c>
    </row>
    <row r="24" spans="1:5" x14ac:dyDescent="0.35">
      <c r="A24" s="8" t="s">
        <v>27</v>
      </c>
      <c r="B24" s="10" t="s">
        <v>56</v>
      </c>
      <c r="C24" s="10" t="s">
        <v>22</v>
      </c>
      <c r="D24" s="10" t="s">
        <v>22</v>
      </c>
    </row>
    <row r="25" spans="1:5" x14ac:dyDescent="0.35">
      <c r="A25" s="8" t="s">
        <v>28</v>
      </c>
      <c r="B25" s="10" t="s">
        <v>55</v>
      </c>
      <c r="C25" s="10" t="s">
        <v>22</v>
      </c>
      <c r="D25" s="10" t="s">
        <v>22</v>
      </c>
    </row>
    <row r="26" spans="1:5" x14ac:dyDescent="0.35">
      <c r="A26" s="8" t="s">
        <v>29</v>
      </c>
      <c r="B26" s="10" t="s">
        <v>55</v>
      </c>
      <c r="C26" s="10" t="s">
        <v>22</v>
      </c>
      <c r="D26" s="10" t="s">
        <v>22</v>
      </c>
    </row>
    <row r="27" spans="1:5" x14ac:dyDescent="0.35">
      <c r="A27" s="8" t="s">
        <v>67</v>
      </c>
      <c r="B27" s="10" t="s">
        <v>55</v>
      </c>
      <c r="C27" s="10" t="s">
        <v>22</v>
      </c>
      <c r="D27" s="10" t="s">
        <v>22</v>
      </c>
    </row>
    <row r="28" spans="1:5" x14ac:dyDescent="0.35">
      <c r="A28" s="8" t="s">
        <v>72</v>
      </c>
      <c r="B28" s="10"/>
      <c r="C28" s="10" t="s">
        <v>22</v>
      </c>
      <c r="D28" s="10" t="s">
        <v>22</v>
      </c>
    </row>
    <row r="29" spans="1:5" ht="30" x14ac:dyDescent="0.35">
      <c r="A29" s="8" t="s">
        <v>41</v>
      </c>
      <c r="B29" s="10" t="s">
        <v>57</v>
      </c>
      <c r="C29" s="10" t="s">
        <v>22</v>
      </c>
      <c r="D29" s="10" t="s">
        <v>22</v>
      </c>
    </row>
    <row r="30" spans="1:5" x14ac:dyDescent="0.35">
      <c r="A30" s="8" t="s">
        <v>39</v>
      </c>
      <c r="B30" s="10" t="s">
        <v>57</v>
      </c>
      <c r="C30" s="10" t="s">
        <v>22</v>
      </c>
      <c r="D30" s="10" t="s">
        <v>22</v>
      </c>
    </row>
    <row r="31" spans="1:5" x14ac:dyDescent="0.35">
      <c r="A31" s="8" t="s">
        <v>40</v>
      </c>
      <c r="B31" s="10" t="s">
        <v>57</v>
      </c>
      <c r="C31" s="10" t="s">
        <v>22</v>
      </c>
      <c r="D31" s="10" t="s">
        <v>22</v>
      </c>
    </row>
    <row r="32" spans="1:5" x14ac:dyDescent="0.35">
      <c r="A32" s="6"/>
      <c r="B32" s="12"/>
      <c r="C32" s="12"/>
      <c r="D32" s="13"/>
    </row>
    <row r="33" spans="1:6" s="15" customFormat="1" ht="45" x14ac:dyDescent="0.35">
      <c r="A33" s="8" t="s">
        <v>42</v>
      </c>
      <c r="B33" s="9" t="s">
        <v>58</v>
      </c>
      <c r="C33" s="9" t="s">
        <v>54</v>
      </c>
      <c r="D33" s="9" t="s">
        <v>11</v>
      </c>
    </row>
    <row r="34" spans="1:6" s="15" customFormat="1" x14ac:dyDescent="0.35">
      <c r="A34" s="8" t="s">
        <v>43</v>
      </c>
      <c r="B34" s="10" t="s">
        <v>55</v>
      </c>
      <c r="C34" s="10" t="s">
        <v>22</v>
      </c>
      <c r="D34" s="10" t="s">
        <v>22</v>
      </c>
    </row>
    <row r="35" spans="1:6" s="15" customFormat="1" ht="19.5" customHeight="1" x14ac:dyDescent="0.35">
      <c r="A35" s="16" t="s">
        <v>44</v>
      </c>
      <c r="B35" s="10" t="s">
        <v>56</v>
      </c>
      <c r="C35" s="10" t="s">
        <v>22</v>
      </c>
      <c r="D35" s="10" t="s">
        <v>22</v>
      </c>
    </row>
    <row r="36" spans="1:6" s="15" customFormat="1" ht="15" customHeight="1" x14ac:dyDescent="0.35">
      <c r="A36" s="16" t="s">
        <v>45</v>
      </c>
      <c r="B36" s="10" t="s">
        <v>55</v>
      </c>
      <c r="C36" s="10" t="s">
        <v>22</v>
      </c>
      <c r="D36" s="10" t="s">
        <v>22</v>
      </c>
      <c r="E36" s="17"/>
      <c r="F36" s="17"/>
    </row>
    <row r="37" spans="1:6" s="15" customFormat="1" ht="15" customHeight="1" x14ac:dyDescent="0.35">
      <c r="A37" s="16" t="s">
        <v>29</v>
      </c>
      <c r="B37" s="10" t="s">
        <v>55</v>
      </c>
      <c r="C37" s="10" t="s">
        <v>22</v>
      </c>
      <c r="D37" s="10" t="s">
        <v>22</v>
      </c>
      <c r="E37" s="17"/>
      <c r="F37" s="17"/>
    </row>
    <row r="38" spans="1:6" s="15" customFormat="1" x14ac:dyDescent="0.35">
      <c r="A38" s="8" t="s">
        <v>72</v>
      </c>
      <c r="B38" s="18"/>
      <c r="C38" s="10" t="s">
        <v>22</v>
      </c>
      <c r="D38" s="10" t="s">
        <v>22</v>
      </c>
      <c r="E38" s="17"/>
      <c r="F38" s="17"/>
    </row>
    <row r="39" spans="1:6" x14ac:dyDescent="0.35">
      <c r="A39" s="6"/>
      <c r="B39" s="12"/>
      <c r="C39" s="12"/>
      <c r="D39" s="13"/>
    </row>
    <row r="41" spans="1:6" ht="14.25" customHeight="1" x14ac:dyDescent="0.35">
      <c r="A41" s="74" t="s">
        <v>66</v>
      </c>
      <c r="B41" s="74"/>
      <c r="C41" s="10" t="s">
        <v>22</v>
      </c>
      <c r="D41" s="10" t="s">
        <v>22</v>
      </c>
    </row>
    <row r="42" spans="1:6" ht="14.25" customHeight="1" x14ac:dyDescent="0.35">
      <c r="A42" s="78" t="s">
        <v>62</v>
      </c>
      <c r="B42" s="79"/>
      <c r="C42" s="79"/>
      <c r="D42" s="80"/>
    </row>
    <row r="43" spans="1:6" ht="30" customHeight="1" x14ac:dyDescent="0.35">
      <c r="A43" s="74" t="s">
        <v>49</v>
      </c>
      <c r="B43" s="74"/>
      <c r="C43" s="10" t="s">
        <v>22</v>
      </c>
      <c r="D43" s="10" t="s">
        <v>22</v>
      </c>
    </row>
    <row r="44" spans="1:6" ht="19.5" customHeight="1" x14ac:dyDescent="0.35">
      <c r="A44" s="19"/>
      <c r="B44" s="19"/>
      <c r="C44" s="19"/>
      <c r="D44" s="13"/>
    </row>
    <row r="45" spans="1:6" ht="15" customHeight="1" x14ac:dyDescent="0.35">
      <c r="A45" s="20"/>
      <c r="B45" s="17"/>
      <c r="C45" s="17"/>
      <c r="D45" s="17"/>
      <c r="E45" s="17"/>
      <c r="F45" s="17"/>
    </row>
    <row r="46" spans="1:6" ht="15" customHeight="1" x14ac:dyDescent="0.35">
      <c r="A46" s="85" t="s">
        <v>63</v>
      </c>
      <c r="B46" s="85"/>
      <c r="C46" s="85"/>
      <c r="D46" s="85"/>
      <c r="E46" s="17"/>
      <c r="F46" s="17"/>
    </row>
    <row r="47" spans="1:6" x14ac:dyDescent="0.35">
      <c r="A47" s="85" t="s">
        <v>64</v>
      </c>
      <c r="B47" s="85"/>
      <c r="C47" s="85"/>
      <c r="D47" s="85"/>
      <c r="E47" s="17"/>
      <c r="F47" s="17"/>
    </row>
    <row r="48" spans="1:6" x14ac:dyDescent="0.35">
      <c r="A48" s="86" t="s">
        <v>65</v>
      </c>
      <c r="B48" s="86"/>
      <c r="C48" s="86"/>
      <c r="D48" s="86"/>
      <c r="E48" s="17"/>
      <c r="F48" s="17"/>
    </row>
    <row r="49" spans="1:6" x14ac:dyDescent="0.35">
      <c r="A49" s="17"/>
      <c r="B49" s="17"/>
      <c r="C49" s="17"/>
      <c r="D49" s="17"/>
      <c r="E49" s="17"/>
      <c r="F49" s="17"/>
    </row>
    <row r="50" spans="1:6" x14ac:dyDescent="0.35">
      <c r="A50" s="17"/>
      <c r="B50" s="17"/>
      <c r="C50" s="17"/>
      <c r="D50" s="17"/>
      <c r="E50" s="17"/>
      <c r="F50" s="17"/>
    </row>
  </sheetData>
  <mergeCells count="26">
    <mergeCell ref="A43:B43"/>
    <mergeCell ref="A46:D46"/>
    <mergeCell ref="A47:D47"/>
    <mergeCell ref="A48:D48"/>
    <mergeCell ref="A19:D19"/>
    <mergeCell ref="A41:B41"/>
    <mergeCell ref="A42:D42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A10:B10"/>
    <mergeCell ref="C10:D10"/>
    <mergeCell ref="A4:D4"/>
    <mergeCell ref="A5:D5"/>
    <mergeCell ref="A8:D8"/>
    <mergeCell ref="A9:B9"/>
    <mergeCell ref="C9:D9"/>
  </mergeCells>
  <pageMargins left="0.54" right="0.31" top="0.75" bottom="0.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6"/>
  <sheetViews>
    <sheetView tabSelected="1" topLeftCell="A19" zoomScaleNormal="100" workbookViewId="0">
      <selection activeCell="A8" sqref="A8:D8"/>
    </sheetView>
  </sheetViews>
  <sheetFormatPr defaultColWidth="9.1796875" defaultRowHeight="15.5" x14ac:dyDescent="0.35"/>
  <cols>
    <col min="1" max="1" width="60.81640625" style="1" customWidth="1"/>
    <col min="2" max="3" width="11" style="1" customWidth="1"/>
    <col min="4" max="4" width="24" style="1" customWidth="1"/>
    <col min="5" max="5" width="18.453125" style="1" customWidth="1"/>
    <col min="6" max="6" width="14.1796875" style="1" customWidth="1"/>
    <col min="7" max="7" width="13.1796875" style="1" bestFit="1" customWidth="1"/>
    <col min="8" max="8" width="9.1796875" style="1"/>
    <col min="9" max="9" width="16" style="1" customWidth="1"/>
    <col min="10" max="10" width="19.81640625" style="1" customWidth="1"/>
    <col min="11" max="11" width="27.1796875" style="1" customWidth="1"/>
    <col min="12" max="12" width="20.81640625" style="1" customWidth="1"/>
    <col min="13" max="13" width="13.1796875" style="1" bestFit="1" customWidth="1"/>
    <col min="14" max="16384" width="9.1796875" style="1"/>
  </cols>
  <sheetData>
    <row r="1" spans="1:9" x14ac:dyDescent="0.35">
      <c r="D1" s="2" t="s">
        <v>152</v>
      </c>
    </row>
    <row r="2" spans="1:9" x14ac:dyDescent="0.35">
      <c r="D2" s="3" t="s">
        <v>153</v>
      </c>
    </row>
    <row r="3" spans="1:9" x14ac:dyDescent="0.35">
      <c r="D3" s="4"/>
    </row>
    <row r="4" spans="1:9" x14ac:dyDescent="0.35">
      <c r="A4" s="77" t="s">
        <v>0</v>
      </c>
      <c r="B4" s="77"/>
      <c r="C4" s="77"/>
      <c r="D4" s="77"/>
    </row>
    <row r="5" spans="1:9" x14ac:dyDescent="0.35">
      <c r="A5" s="77" t="s">
        <v>1</v>
      </c>
      <c r="B5" s="77"/>
      <c r="C5" s="77"/>
      <c r="D5" s="77"/>
    </row>
    <row r="6" spans="1:9" x14ac:dyDescent="0.35">
      <c r="A6" s="5"/>
      <c r="B6" s="5"/>
      <c r="C6" s="5"/>
      <c r="D6" s="5"/>
    </row>
    <row r="7" spans="1:9" x14ac:dyDescent="0.35">
      <c r="A7" s="5"/>
    </row>
    <row r="8" spans="1:9" ht="31.5" customHeight="1" x14ac:dyDescent="0.35">
      <c r="A8" s="78" t="s">
        <v>140</v>
      </c>
      <c r="B8" s="79"/>
      <c r="C8" s="79"/>
      <c r="D8" s="80"/>
    </row>
    <row r="9" spans="1:9" x14ac:dyDescent="0.35">
      <c r="A9" s="74" t="s">
        <v>2</v>
      </c>
      <c r="B9" s="74"/>
      <c r="C9" s="75" t="s">
        <v>139</v>
      </c>
      <c r="D9" s="76"/>
    </row>
    <row r="10" spans="1:9" x14ac:dyDescent="0.35">
      <c r="A10" s="74" t="s">
        <v>3</v>
      </c>
      <c r="B10" s="74"/>
      <c r="C10" s="75" t="s">
        <v>80</v>
      </c>
      <c r="D10" s="76"/>
    </row>
    <row r="11" spans="1:9" ht="15.75" customHeight="1" x14ac:dyDescent="0.35">
      <c r="A11" s="74" t="s">
        <v>4</v>
      </c>
      <c r="B11" s="74"/>
      <c r="C11" s="75" t="s">
        <v>141</v>
      </c>
      <c r="D11" s="76"/>
    </row>
    <row r="12" spans="1:9" x14ac:dyDescent="0.35">
      <c r="A12" s="74" t="s">
        <v>5</v>
      </c>
      <c r="B12" s="74"/>
      <c r="C12" s="81">
        <v>6889037.7000000002</v>
      </c>
      <c r="D12" s="82"/>
    </row>
    <row r="13" spans="1:9" x14ac:dyDescent="0.35">
      <c r="A13" s="74" t="s">
        <v>6</v>
      </c>
      <c r="B13" s="74"/>
      <c r="C13" s="81">
        <v>5980427.1900000004</v>
      </c>
      <c r="D13" s="82"/>
    </row>
    <row r="14" spans="1:9" x14ac:dyDescent="0.35">
      <c r="A14" s="74" t="s">
        <v>82</v>
      </c>
      <c r="B14" s="74"/>
      <c r="C14" s="83">
        <v>4.9489999999999998</v>
      </c>
      <c r="D14" s="84"/>
    </row>
    <row r="15" spans="1:9" ht="31" x14ac:dyDescent="0.35">
      <c r="A15" s="74" t="s">
        <v>8</v>
      </c>
      <c r="B15" s="74"/>
      <c r="C15" s="81">
        <v>5666634.6200000001</v>
      </c>
      <c r="D15" s="82"/>
      <c r="E15" s="1" t="s">
        <v>48</v>
      </c>
      <c r="I15" s="7"/>
    </row>
    <row r="16" spans="1:9" x14ac:dyDescent="0.35">
      <c r="A16" s="74" t="s">
        <v>81</v>
      </c>
      <c r="B16" s="74"/>
      <c r="C16" s="81">
        <v>1222403.08</v>
      </c>
      <c r="D16" s="82"/>
    </row>
    <row r="17" spans="1:13" x14ac:dyDescent="0.35">
      <c r="A17" s="6"/>
      <c r="B17" s="5"/>
      <c r="C17" s="5"/>
      <c r="D17" s="7"/>
    </row>
    <row r="18" spans="1:13" x14ac:dyDescent="0.35">
      <c r="A18" s="6"/>
      <c r="B18" s="5"/>
      <c r="C18" s="5"/>
      <c r="D18" s="7"/>
    </row>
    <row r="19" spans="1:13" ht="77.5" x14ac:dyDescent="0.35">
      <c r="A19" s="77" t="s">
        <v>30</v>
      </c>
      <c r="B19" s="77"/>
      <c r="C19" s="77"/>
      <c r="D19" s="77"/>
      <c r="E19" s="1" t="s">
        <v>46</v>
      </c>
    </row>
    <row r="20" spans="1:13" ht="30" x14ac:dyDescent="0.35">
      <c r="A20" s="8" t="s">
        <v>31</v>
      </c>
      <c r="B20" s="9" t="s">
        <v>58</v>
      </c>
      <c r="C20" s="9" t="s">
        <v>54</v>
      </c>
      <c r="D20" s="9" t="s">
        <v>11</v>
      </c>
    </row>
    <row r="21" spans="1:13" x14ac:dyDescent="0.35">
      <c r="A21" s="8" t="s">
        <v>68</v>
      </c>
      <c r="B21" s="10" t="s">
        <v>56</v>
      </c>
      <c r="C21" s="21">
        <v>1699</v>
      </c>
      <c r="D21" s="22">
        <v>196876.64</v>
      </c>
      <c r="E21" s="71"/>
      <c r="F21" s="71"/>
      <c r="G21" s="72">
        <f>D21+D22+D24+D26</f>
        <v>4860138.0999999996</v>
      </c>
      <c r="H21" s="73">
        <v>21</v>
      </c>
      <c r="I21" s="72" t="s">
        <v>151</v>
      </c>
      <c r="J21" s="7"/>
      <c r="K21" s="7"/>
      <c r="M21" s="7"/>
    </row>
    <row r="22" spans="1:13" x14ac:dyDescent="0.35">
      <c r="A22" s="8" t="s">
        <v>69</v>
      </c>
      <c r="B22" s="10" t="s">
        <v>56</v>
      </c>
      <c r="C22" s="21">
        <v>1699</v>
      </c>
      <c r="D22" s="22">
        <v>1691275.93</v>
      </c>
      <c r="E22" s="71"/>
      <c r="F22" s="71"/>
      <c r="I22" s="7"/>
      <c r="J22" s="7"/>
      <c r="K22" s="7"/>
    </row>
    <row r="23" spans="1:13" x14ac:dyDescent="0.35">
      <c r="A23" s="8" t="s">
        <v>70</v>
      </c>
      <c r="B23" s="10" t="s">
        <v>56</v>
      </c>
      <c r="C23" s="21" t="s">
        <v>79</v>
      </c>
      <c r="D23" s="22" t="s">
        <v>79</v>
      </c>
      <c r="E23" s="71"/>
      <c r="F23" s="71"/>
      <c r="I23" s="7"/>
      <c r="J23" s="7"/>
    </row>
    <row r="24" spans="1:13" x14ac:dyDescent="0.35">
      <c r="A24" s="8" t="s">
        <v>71</v>
      </c>
      <c r="B24" s="10" t="s">
        <v>56</v>
      </c>
      <c r="C24" s="21">
        <v>1699</v>
      </c>
      <c r="D24" s="22">
        <v>2058610.03</v>
      </c>
      <c r="E24" s="71"/>
      <c r="F24" s="71"/>
      <c r="I24" s="7"/>
      <c r="J24" s="7"/>
    </row>
    <row r="25" spans="1:13" x14ac:dyDescent="0.35">
      <c r="A25" s="8" t="s">
        <v>32</v>
      </c>
      <c r="B25" s="10" t="s">
        <v>56</v>
      </c>
      <c r="C25" s="21">
        <v>6</v>
      </c>
      <c r="D25" s="22" t="s">
        <v>79</v>
      </c>
      <c r="E25" s="71"/>
      <c r="F25" s="71"/>
      <c r="I25" s="7"/>
      <c r="J25" s="7"/>
      <c r="K25" s="7"/>
    </row>
    <row r="26" spans="1:13" x14ac:dyDescent="0.35">
      <c r="A26" s="8" t="s">
        <v>74</v>
      </c>
      <c r="B26" s="10" t="s">
        <v>56</v>
      </c>
      <c r="C26" s="21">
        <v>2810.1</v>
      </c>
      <c r="D26" s="22">
        <v>913375.5</v>
      </c>
      <c r="E26" s="71"/>
      <c r="F26" s="71">
        <f>D31+D26+D24+D22+D21</f>
        <v>5924889.0399999991</v>
      </c>
      <c r="I26" s="7"/>
      <c r="J26" s="7"/>
      <c r="K26" s="7"/>
    </row>
    <row r="27" spans="1:13" x14ac:dyDescent="0.35">
      <c r="A27" s="8" t="s">
        <v>73</v>
      </c>
      <c r="B27" s="10" t="s">
        <v>56</v>
      </c>
      <c r="C27" s="10" t="s">
        <v>79</v>
      </c>
      <c r="D27" s="22" t="s">
        <v>79</v>
      </c>
      <c r="E27" s="71"/>
      <c r="F27" s="71"/>
      <c r="I27" s="7"/>
      <c r="J27" s="7"/>
    </row>
    <row r="28" spans="1:13" x14ac:dyDescent="0.35">
      <c r="A28" s="8" t="s">
        <v>83</v>
      </c>
      <c r="B28" s="10" t="s">
        <v>56</v>
      </c>
      <c r="C28" s="10" t="s">
        <v>79</v>
      </c>
      <c r="D28" s="22" t="s">
        <v>79</v>
      </c>
      <c r="E28" s="71"/>
      <c r="F28" s="71"/>
      <c r="I28" s="7"/>
      <c r="J28" s="7"/>
    </row>
    <row r="29" spans="1:13" x14ac:dyDescent="0.35">
      <c r="A29" s="8" t="s">
        <v>75</v>
      </c>
      <c r="B29" s="10" t="s">
        <v>76</v>
      </c>
      <c r="C29" s="10" t="s">
        <v>79</v>
      </c>
      <c r="D29" s="22" t="s">
        <v>79</v>
      </c>
      <c r="E29" s="71"/>
      <c r="F29" s="71"/>
      <c r="I29" s="7"/>
      <c r="J29" s="7"/>
    </row>
    <row r="30" spans="1:13" x14ac:dyDescent="0.35">
      <c r="A30" s="8" t="s">
        <v>77</v>
      </c>
      <c r="B30" s="10" t="s">
        <v>76</v>
      </c>
      <c r="C30" s="10" t="s">
        <v>79</v>
      </c>
      <c r="D30" s="22" t="s">
        <v>79</v>
      </c>
      <c r="E30" s="71"/>
      <c r="F30" s="71"/>
      <c r="I30" s="7"/>
      <c r="J30" s="7"/>
    </row>
    <row r="31" spans="1:13" ht="30" x14ac:dyDescent="0.35">
      <c r="A31" s="8" t="s">
        <v>84</v>
      </c>
      <c r="B31" s="10"/>
      <c r="C31" s="10"/>
      <c r="D31" s="22">
        <v>1064750.94</v>
      </c>
      <c r="E31" s="71"/>
      <c r="F31" s="71"/>
      <c r="I31" s="7"/>
      <c r="J31" s="7"/>
      <c r="M31" s="7"/>
    </row>
    <row r="32" spans="1:13" x14ac:dyDescent="0.35">
      <c r="A32" s="6"/>
      <c r="B32" s="12"/>
      <c r="C32" s="12"/>
      <c r="D32" s="13"/>
      <c r="I32" s="7"/>
      <c r="J32" s="7"/>
      <c r="M32" s="7"/>
    </row>
    <row r="33" spans="1:13" x14ac:dyDescent="0.35">
      <c r="J33" s="7"/>
      <c r="K33" s="7"/>
      <c r="L33" s="7"/>
      <c r="M33" s="7"/>
    </row>
    <row r="34" spans="1:13" ht="14.25" customHeight="1" x14ac:dyDescent="0.35">
      <c r="A34" s="74" t="s">
        <v>149</v>
      </c>
      <c r="B34" s="74"/>
      <c r="C34" s="10" t="s">
        <v>78</v>
      </c>
      <c r="D34" s="22">
        <v>560000</v>
      </c>
      <c r="I34" s="7"/>
      <c r="K34" s="7"/>
      <c r="L34" s="7"/>
      <c r="M34" s="7"/>
    </row>
    <row r="35" spans="1:13" ht="14.25" customHeight="1" x14ac:dyDescent="0.35">
      <c r="A35" s="78" t="s">
        <v>62</v>
      </c>
      <c r="B35" s="79"/>
      <c r="C35" s="79"/>
      <c r="D35" s="80"/>
      <c r="I35" s="7"/>
      <c r="K35" s="7"/>
      <c r="L35" s="7"/>
      <c r="M35" s="7"/>
    </row>
    <row r="36" spans="1:13" ht="30" customHeight="1" x14ac:dyDescent="0.35">
      <c r="A36" s="74" t="s">
        <v>150</v>
      </c>
      <c r="B36" s="74"/>
      <c r="C36" s="10">
        <v>1.6990000000000001</v>
      </c>
      <c r="D36" s="22">
        <v>556729.32999999996</v>
      </c>
      <c r="I36" s="7"/>
      <c r="M36" s="7"/>
    </row>
    <row r="37" spans="1:13" ht="19.5" customHeight="1" x14ac:dyDescent="0.35">
      <c r="A37" s="19"/>
      <c r="B37" s="19"/>
      <c r="C37" s="19"/>
      <c r="D37" s="13"/>
    </row>
    <row r="38" spans="1:13" ht="15" customHeight="1" x14ac:dyDescent="0.35">
      <c r="A38" s="20"/>
      <c r="B38" s="17"/>
      <c r="C38" s="17"/>
      <c r="D38" s="17"/>
      <c r="E38" s="17"/>
      <c r="F38" s="17"/>
    </row>
    <row r="39" spans="1:13" ht="15" customHeight="1" x14ac:dyDescent="0.35">
      <c r="A39" s="100" t="s">
        <v>154</v>
      </c>
      <c r="B39" s="100"/>
      <c r="C39" s="100"/>
      <c r="D39" s="100"/>
      <c r="E39" s="17"/>
      <c r="F39" s="17"/>
    </row>
    <row r="40" spans="1:13" x14ac:dyDescent="0.35">
      <c r="A40" s="100" t="s">
        <v>155</v>
      </c>
      <c r="B40" s="100"/>
      <c r="C40" s="100"/>
      <c r="D40" s="100"/>
      <c r="E40" s="17"/>
      <c r="F40" s="17"/>
    </row>
    <row r="41" spans="1:13" x14ac:dyDescent="0.35">
      <c r="A41" s="101" t="s">
        <v>156</v>
      </c>
      <c r="B41" s="101"/>
      <c r="C41" s="101"/>
      <c r="D41" s="101"/>
      <c r="E41" s="17"/>
      <c r="F41" s="17"/>
    </row>
    <row r="42" spans="1:13" x14ac:dyDescent="0.35">
      <c r="A42" s="17"/>
      <c r="B42" s="17"/>
      <c r="C42" s="17"/>
      <c r="D42" s="17"/>
      <c r="E42" s="17"/>
      <c r="F42" s="17"/>
    </row>
    <row r="43" spans="1:13" x14ac:dyDescent="0.35">
      <c r="A43" s="17"/>
      <c r="B43" s="17"/>
      <c r="C43" s="17"/>
      <c r="D43" s="17"/>
      <c r="E43" s="17"/>
      <c r="F43" s="17"/>
    </row>
    <row r="44" spans="1:13" x14ac:dyDescent="0.35">
      <c r="A44" s="12" t="s">
        <v>157</v>
      </c>
    </row>
    <row r="45" spans="1:13" x14ac:dyDescent="0.35">
      <c r="A45" s="12" t="s">
        <v>158</v>
      </c>
      <c r="D45" s="12" t="s">
        <v>159</v>
      </c>
    </row>
    <row r="46" spans="1:13" x14ac:dyDescent="0.35">
      <c r="A46" s="12" t="s">
        <v>160</v>
      </c>
      <c r="D46" s="12" t="s">
        <v>161</v>
      </c>
    </row>
  </sheetData>
  <dataConsolidate/>
  <mergeCells count="23">
    <mergeCell ref="A36:B36"/>
    <mergeCell ref="A19:D19"/>
    <mergeCell ref="A34:B34"/>
    <mergeCell ref="A35:D35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A10:B10"/>
    <mergeCell ref="C10:D10"/>
    <mergeCell ref="A4:D4"/>
    <mergeCell ref="A5:D5"/>
    <mergeCell ref="A8:D8"/>
    <mergeCell ref="A9:B9"/>
    <mergeCell ref="C9:D9"/>
  </mergeCells>
  <pageMargins left="0.55118110236220474" right="0.31496062992125984" top="0.74803149606299213" bottom="0.51181102362204722" header="0.31496062992125984" footer="0.31496062992125984"/>
  <pageSetup paperSize="9" scale="88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42A90-EB75-4BF2-A23A-E4404E048552}">
  <dimension ref="A1:Q97"/>
  <sheetViews>
    <sheetView topLeftCell="A16" zoomScaleNormal="100" workbookViewId="0">
      <selection activeCell="C31" sqref="C31"/>
    </sheetView>
  </sheetViews>
  <sheetFormatPr defaultRowHeight="14.5" x14ac:dyDescent="0.35"/>
  <cols>
    <col min="2" max="2" width="28.453125" customWidth="1"/>
    <col min="3" max="3" width="57.81640625" customWidth="1"/>
    <col min="5" max="5" width="10.81640625" customWidth="1"/>
    <col min="6" max="6" width="13.453125" customWidth="1"/>
    <col min="7" max="7" width="12.1796875" customWidth="1"/>
    <col min="8" max="8" width="13.7265625" customWidth="1"/>
    <col min="9" max="9" width="13.54296875" customWidth="1"/>
    <col min="10" max="10" width="10.1796875" bestFit="1" customWidth="1"/>
    <col min="11" max="11" width="21" customWidth="1"/>
    <col min="12" max="12" width="18.26953125" customWidth="1"/>
  </cols>
  <sheetData>
    <row r="1" spans="1:17" ht="31" x14ac:dyDescent="0.35">
      <c r="A1" s="46" t="s">
        <v>142</v>
      </c>
      <c r="B1" s="46" t="s">
        <v>143</v>
      </c>
      <c r="C1" s="46" t="s">
        <v>144</v>
      </c>
      <c r="D1" s="46" t="s">
        <v>58</v>
      </c>
      <c r="E1" s="46" t="s">
        <v>95</v>
      </c>
      <c r="F1" s="47" t="s">
        <v>96</v>
      </c>
      <c r="G1" s="47" t="s">
        <v>145</v>
      </c>
      <c r="H1" s="47" t="s">
        <v>146</v>
      </c>
    </row>
    <row r="2" spans="1:17" ht="30" customHeight="1" x14ac:dyDescent="0.35">
      <c r="A2" s="93" t="s">
        <v>68</v>
      </c>
      <c r="B2" s="94"/>
      <c r="C2" s="95"/>
      <c r="D2" s="52" t="s">
        <v>56</v>
      </c>
      <c r="E2" s="53">
        <v>1699</v>
      </c>
      <c r="F2" s="92" t="s">
        <v>79</v>
      </c>
      <c r="G2" s="92"/>
      <c r="H2" s="54">
        <f>SUM(H3:H8)</f>
        <v>193622.48430000001</v>
      </c>
      <c r="K2" s="23"/>
      <c r="L2" s="23"/>
      <c r="Q2">
        <v>1.19</v>
      </c>
    </row>
    <row r="3" spans="1:17" x14ac:dyDescent="0.35">
      <c r="A3" s="27">
        <v>1</v>
      </c>
      <c r="B3" s="48" t="s">
        <v>147</v>
      </c>
      <c r="C3" s="28" t="s">
        <v>85</v>
      </c>
      <c r="D3" s="28" t="s">
        <v>86</v>
      </c>
      <c r="E3" s="29">
        <v>33.979999999999997</v>
      </c>
      <c r="F3" s="28">
        <v>133.08000000000001</v>
      </c>
      <c r="G3" s="29">
        <v>4522.09</v>
      </c>
      <c r="H3" s="29">
        <f t="shared" ref="H3:H8" si="0">G3*Q$2</f>
        <v>5381.2870999999996</v>
      </c>
      <c r="I3" s="23"/>
      <c r="J3" s="23"/>
      <c r="K3" s="23"/>
      <c r="L3" s="23"/>
    </row>
    <row r="4" spans="1:17" x14ac:dyDescent="0.35">
      <c r="A4" s="27">
        <v>2</v>
      </c>
      <c r="B4" s="48" t="s">
        <v>147</v>
      </c>
      <c r="C4" s="28" t="s">
        <v>87</v>
      </c>
      <c r="D4" s="28" t="s">
        <v>88</v>
      </c>
      <c r="E4" s="29">
        <v>5</v>
      </c>
      <c r="F4" s="29">
        <v>1131.51</v>
      </c>
      <c r="G4" s="29">
        <v>5657.57</v>
      </c>
      <c r="H4" s="29">
        <f t="shared" si="0"/>
        <v>6732.5082999999995</v>
      </c>
      <c r="I4" s="23"/>
      <c r="J4" s="23"/>
      <c r="L4" s="23"/>
    </row>
    <row r="5" spans="1:17" x14ac:dyDescent="0.35">
      <c r="A5" s="27">
        <v>3</v>
      </c>
      <c r="B5" s="48" t="s">
        <v>147</v>
      </c>
      <c r="C5" s="28" t="s">
        <v>89</v>
      </c>
      <c r="D5" s="28" t="s">
        <v>90</v>
      </c>
      <c r="E5" s="29">
        <v>83.11</v>
      </c>
      <c r="F5" s="28">
        <v>756.4</v>
      </c>
      <c r="G5" s="29">
        <v>62864.42</v>
      </c>
      <c r="H5" s="29">
        <f t="shared" si="0"/>
        <v>74808.659799999994</v>
      </c>
      <c r="I5" s="23"/>
      <c r="J5" s="23"/>
    </row>
    <row r="6" spans="1:17" x14ac:dyDescent="0.35">
      <c r="A6" s="27">
        <v>4</v>
      </c>
      <c r="B6" s="48" t="s">
        <v>147</v>
      </c>
      <c r="C6" s="28" t="s">
        <v>91</v>
      </c>
      <c r="D6" s="28" t="s">
        <v>92</v>
      </c>
      <c r="E6" s="29">
        <v>339.8</v>
      </c>
      <c r="F6" s="28">
        <v>33.44</v>
      </c>
      <c r="G6" s="29">
        <v>11362.99</v>
      </c>
      <c r="H6" s="29">
        <f t="shared" si="0"/>
        <v>13521.9581</v>
      </c>
      <c r="I6" s="23"/>
      <c r="J6" s="23"/>
    </row>
    <row r="7" spans="1:17" x14ac:dyDescent="0.35">
      <c r="A7" s="27">
        <v>5</v>
      </c>
      <c r="B7" s="48" t="s">
        <v>106</v>
      </c>
      <c r="C7" s="28" t="s">
        <v>99</v>
      </c>
      <c r="D7" s="28" t="s">
        <v>78</v>
      </c>
      <c r="E7" s="29">
        <v>1.7</v>
      </c>
      <c r="F7" s="29">
        <v>1092.76</v>
      </c>
      <c r="G7" s="29">
        <v>1857.69</v>
      </c>
      <c r="H7" s="29">
        <f t="shared" si="0"/>
        <v>2210.6511</v>
      </c>
      <c r="I7" s="23"/>
      <c r="J7" s="23"/>
    </row>
    <row r="8" spans="1:17" x14ac:dyDescent="0.35">
      <c r="A8" s="27">
        <v>6</v>
      </c>
      <c r="B8" s="48" t="s">
        <v>106</v>
      </c>
      <c r="C8" s="28" t="s">
        <v>100</v>
      </c>
      <c r="D8" s="28" t="s">
        <v>92</v>
      </c>
      <c r="E8" s="29">
        <v>1468.4</v>
      </c>
      <c r="F8" s="28">
        <v>52.06</v>
      </c>
      <c r="G8" s="29">
        <v>76443.210000000006</v>
      </c>
      <c r="H8" s="29">
        <f t="shared" si="0"/>
        <v>90967.419900000008</v>
      </c>
      <c r="I8" s="23"/>
      <c r="J8" s="23"/>
    </row>
    <row r="9" spans="1:17" ht="30" customHeight="1" x14ac:dyDescent="0.35">
      <c r="A9" s="96" t="s">
        <v>69</v>
      </c>
      <c r="B9" s="96"/>
      <c r="C9" s="96"/>
      <c r="D9" s="55" t="s">
        <v>56</v>
      </c>
      <c r="E9" s="68">
        <v>1699</v>
      </c>
      <c r="F9" s="97" t="s">
        <v>79</v>
      </c>
      <c r="G9" s="97"/>
      <c r="H9" s="56">
        <f>SUM(H10:H11)</f>
        <v>1663320.9530000002</v>
      </c>
    </row>
    <row r="10" spans="1:17" x14ac:dyDescent="0.35">
      <c r="A10" s="43">
        <v>7</v>
      </c>
      <c r="B10" s="49" t="s">
        <v>106</v>
      </c>
      <c r="C10" s="44" t="s">
        <v>101</v>
      </c>
      <c r="D10" s="44" t="s">
        <v>92</v>
      </c>
      <c r="E10" s="45">
        <v>4249.1000000000004</v>
      </c>
      <c r="F10" s="44">
        <v>201.88</v>
      </c>
      <c r="G10" s="45">
        <v>857800.8</v>
      </c>
      <c r="H10" s="45">
        <f>G10*Q$2</f>
        <v>1020782.952</v>
      </c>
    </row>
    <row r="11" spans="1:17" x14ac:dyDescent="0.35">
      <c r="A11" s="43">
        <v>8</v>
      </c>
      <c r="B11" s="49" t="s">
        <v>106</v>
      </c>
      <c r="C11" s="44" t="s">
        <v>102</v>
      </c>
      <c r="D11" s="44" t="s">
        <v>92</v>
      </c>
      <c r="E11" s="45">
        <v>2029.5</v>
      </c>
      <c r="F11" s="44">
        <v>266.05</v>
      </c>
      <c r="G11" s="45">
        <v>539947.9</v>
      </c>
      <c r="H11" s="45">
        <f>G11*Q$2</f>
        <v>642538.00100000005</v>
      </c>
    </row>
    <row r="12" spans="1:17" ht="30" customHeight="1" x14ac:dyDescent="0.35">
      <c r="A12" s="98" t="s">
        <v>71</v>
      </c>
      <c r="B12" s="98"/>
      <c r="C12" s="98"/>
      <c r="D12" s="57" t="s">
        <v>56</v>
      </c>
      <c r="E12" s="67">
        <v>1699</v>
      </c>
      <c r="F12" s="99" t="s">
        <v>79</v>
      </c>
      <c r="G12" s="99"/>
      <c r="H12" s="58">
        <f>SUM(H13:H14)</f>
        <v>2024583.4139999999</v>
      </c>
    </row>
    <row r="13" spans="1:17" x14ac:dyDescent="0.35">
      <c r="A13" s="33">
        <v>9</v>
      </c>
      <c r="B13" s="50" t="s">
        <v>106</v>
      </c>
      <c r="C13" s="34" t="s">
        <v>103</v>
      </c>
      <c r="D13" s="34" t="s">
        <v>104</v>
      </c>
      <c r="E13" s="35">
        <v>13529.8</v>
      </c>
      <c r="F13" s="34">
        <v>71.13</v>
      </c>
      <c r="G13" s="35">
        <v>962370.97</v>
      </c>
      <c r="H13" s="35">
        <f>G13*Q$2</f>
        <v>1145221.4542999999</v>
      </c>
    </row>
    <row r="14" spans="1:17" x14ac:dyDescent="0.35">
      <c r="A14" s="33">
        <v>10</v>
      </c>
      <c r="B14" s="50" t="s">
        <v>106</v>
      </c>
      <c r="C14" s="34" t="s">
        <v>105</v>
      </c>
      <c r="D14" s="34" t="s">
        <v>104</v>
      </c>
      <c r="E14" s="35">
        <v>13529.8</v>
      </c>
      <c r="F14" s="34">
        <v>54.62</v>
      </c>
      <c r="G14" s="35">
        <v>738959.63</v>
      </c>
      <c r="H14" s="35">
        <f>G14*Q$2</f>
        <v>879361.95970000001</v>
      </c>
    </row>
    <row r="15" spans="1:17" ht="30" customHeight="1" x14ac:dyDescent="0.35">
      <c r="A15" s="88" t="s">
        <v>74</v>
      </c>
      <c r="B15" s="88"/>
      <c r="C15" s="88"/>
      <c r="D15" s="59" t="s">
        <v>56</v>
      </c>
      <c r="E15" s="66">
        <v>2810.1</v>
      </c>
      <c r="F15" s="89" t="s">
        <v>79</v>
      </c>
      <c r="G15" s="89"/>
      <c r="H15" s="60">
        <f>SUM(H16:H17)</f>
        <v>898278.40199999989</v>
      </c>
    </row>
    <row r="16" spans="1:17" x14ac:dyDescent="0.35">
      <c r="A16" s="36">
        <v>26</v>
      </c>
      <c r="B16" s="51" t="s">
        <v>121</v>
      </c>
      <c r="C16" s="37" t="s">
        <v>122</v>
      </c>
      <c r="D16" s="37" t="s">
        <v>104</v>
      </c>
      <c r="E16" s="38">
        <v>5382.2</v>
      </c>
      <c r="F16" s="38">
        <v>118.95</v>
      </c>
      <c r="G16" s="38">
        <v>640201.93999999994</v>
      </c>
      <c r="H16" s="38">
        <f>G16*Q$2</f>
        <v>761840.30859999987</v>
      </c>
    </row>
    <row r="17" spans="1:8" x14ac:dyDescent="0.35">
      <c r="A17" s="36">
        <v>27</v>
      </c>
      <c r="B17" s="51" t="s">
        <v>121</v>
      </c>
      <c r="C17" s="37" t="s">
        <v>123</v>
      </c>
      <c r="D17" s="37" t="s">
        <v>113</v>
      </c>
      <c r="E17" s="38">
        <v>119</v>
      </c>
      <c r="F17" s="38">
        <v>963.48</v>
      </c>
      <c r="G17" s="38">
        <v>114653.86</v>
      </c>
      <c r="H17" s="38">
        <f>G17*Q$2</f>
        <v>136438.09339999998</v>
      </c>
    </row>
    <row r="18" spans="1:8" ht="30" customHeight="1" x14ac:dyDescent="0.35">
      <c r="A18" s="90" t="s">
        <v>84</v>
      </c>
      <c r="B18" s="90"/>
      <c r="C18" s="90"/>
      <c r="D18" s="61" t="s">
        <v>56</v>
      </c>
      <c r="E18" s="69">
        <v>1699</v>
      </c>
      <c r="F18" s="91" t="s">
        <v>79</v>
      </c>
      <c r="G18" s="91"/>
      <c r="H18" s="70">
        <f>SUM(H19:H45)+0.01</f>
        <v>1047151.7317000001</v>
      </c>
    </row>
    <row r="19" spans="1:8" x14ac:dyDescent="0.35">
      <c r="A19" s="62">
        <v>11</v>
      </c>
      <c r="B19" s="63" t="s">
        <v>107</v>
      </c>
      <c r="C19" s="64" t="s">
        <v>108</v>
      </c>
      <c r="D19" s="64" t="s">
        <v>88</v>
      </c>
      <c r="E19" s="65">
        <v>1</v>
      </c>
      <c r="F19" s="65">
        <v>1361.2</v>
      </c>
      <c r="G19" s="65">
        <v>1361.2</v>
      </c>
      <c r="H19" s="65">
        <f t="shared" ref="H19:H45" si="1">G19*Q$2</f>
        <v>1619.828</v>
      </c>
    </row>
    <row r="20" spans="1:8" x14ac:dyDescent="0.35">
      <c r="A20" s="62">
        <v>12</v>
      </c>
      <c r="B20" s="63" t="s">
        <v>148</v>
      </c>
      <c r="C20" s="64" t="s">
        <v>110</v>
      </c>
      <c r="D20" s="64" t="s">
        <v>92</v>
      </c>
      <c r="E20" s="65">
        <v>61</v>
      </c>
      <c r="F20" s="65">
        <v>52.06</v>
      </c>
      <c r="G20" s="65">
        <v>3175.59</v>
      </c>
      <c r="H20" s="65">
        <f t="shared" si="1"/>
        <v>3778.9521</v>
      </c>
    </row>
    <row r="21" spans="1:8" x14ac:dyDescent="0.35">
      <c r="A21" s="62">
        <v>13</v>
      </c>
      <c r="B21" s="63" t="s">
        <v>148</v>
      </c>
      <c r="C21" s="64" t="s">
        <v>101</v>
      </c>
      <c r="D21" s="64" t="s">
        <v>92</v>
      </c>
      <c r="E21" s="65">
        <v>192.7</v>
      </c>
      <c r="F21" s="65">
        <v>201.88</v>
      </c>
      <c r="G21" s="65">
        <v>38901.94</v>
      </c>
      <c r="H21" s="65">
        <f t="shared" si="1"/>
        <v>46293.308600000004</v>
      </c>
    </row>
    <row r="22" spans="1:8" x14ac:dyDescent="0.35">
      <c r="A22" s="62">
        <v>14</v>
      </c>
      <c r="B22" s="63" t="s">
        <v>148</v>
      </c>
      <c r="C22" s="64" t="s">
        <v>102</v>
      </c>
      <c r="D22" s="64" t="s">
        <v>92</v>
      </c>
      <c r="E22" s="65">
        <v>96.4</v>
      </c>
      <c r="F22" s="65">
        <v>266.05</v>
      </c>
      <c r="G22" s="65">
        <v>25647.19</v>
      </c>
      <c r="H22" s="65">
        <f t="shared" si="1"/>
        <v>30520.156099999997</v>
      </c>
    </row>
    <row r="23" spans="1:8" x14ac:dyDescent="0.35">
      <c r="A23" s="62">
        <v>15</v>
      </c>
      <c r="B23" s="63" t="s">
        <v>148</v>
      </c>
      <c r="C23" s="64" t="s">
        <v>103</v>
      </c>
      <c r="D23" s="64" t="s">
        <v>104</v>
      </c>
      <c r="E23" s="65">
        <v>642.20000000000005</v>
      </c>
      <c r="F23" s="65">
        <v>71.13</v>
      </c>
      <c r="G23" s="65">
        <v>45679.51</v>
      </c>
      <c r="H23" s="65">
        <f t="shared" si="1"/>
        <v>54358.616900000001</v>
      </c>
    </row>
    <row r="24" spans="1:8" x14ac:dyDescent="0.35">
      <c r="A24" s="62">
        <v>16</v>
      </c>
      <c r="B24" s="63" t="s">
        <v>148</v>
      </c>
      <c r="C24" s="64" t="s">
        <v>105</v>
      </c>
      <c r="D24" s="64" t="s">
        <v>104</v>
      </c>
      <c r="E24" s="65">
        <v>642.20000000000005</v>
      </c>
      <c r="F24" s="65">
        <v>54.62</v>
      </c>
      <c r="G24" s="65">
        <v>35075.160000000003</v>
      </c>
      <c r="H24" s="65">
        <f t="shared" si="1"/>
        <v>41739.440399999999</v>
      </c>
    </row>
    <row r="25" spans="1:8" x14ac:dyDescent="0.35">
      <c r="A25" s="62">
        <v>17</v>
      </c>
      <c r="B25" s="63" t="s">
        <v>148</v>
      </c>
      <c r="C25" s="64" t="s">
        <v>111</v>
      </c>
      <c r="D25" s="64" t="s">
        <v>92</v>
      </c>
      <c r="E25" s="65">
        <v>1.7</v>
      </c>
      <c r="F25" s="65">
        <v>215.89</v>
      </c>
      <c r="G25" s="65">
        <v>367.01</v>
      </c>
      <c r="H25" s="65">
        <f t="shared" si="1"/>
        <v>436.74189999999999</v>
      </c>
    </row>
    <row r="26" spans="1:8" x14ac:dyDescent="0.35">
      <c r="A26" s="62">
        <v>18</v>
      </c>
      <c r="B26" s="63" t="s">
        <v>148</v>
      </c>
      <c r="C26" s="64" t="s">
        <v>112</v>
      </c>
      <c r="D26" s="64" t="s">
        <v>113</v>
      </c>
      <c r="E26" s="65">
        <v>26.7</v>
      </c>
      <c r="F26" s="65">
        <v>133.33000000000001</v>
      </c>
      <c r="G26" s="65">
        <v>3559.96</v>
      </c>
      <c r="H26" s="65">
        <f t="shared" si="1"/>
        <v>4236.3523999999998</v>
      </c>
    </row>
    <row r="27" spans="1:8" x14ac:dyDescent="0.35">
      <c r="A27" s="62">
        <v>19</v>
      </c>
      <c r="B27" s="63" t="s">
        <v>148</v>
      </c>
      <c r="C27" s="64" t="s">
        <v>114</v>
      </c>
      <c r="D27" s="64" t="s">
        <v>113</v>
      </c>
      <c r="E27" s="65">
        <v>29.9</v>
      </c>
      <c r="F27" s="65">
        <v>913.75</v>
      </c>
      <c r="G27" s="65">
        <v>27321.17</v>
      </c>
      <c r="H27" s="65">
        <f t="shared" si="1"/>
        <v>32512.192299999995</v>
      </c>
    </row>
    <row r="28" spans="1:8" x14ac:dyDescent="0.35">
      <c r="A28" s="62">
        <v>20</v>
      </c>
      <c r="B28" s="63" t="s">
        <v>148</v>
      </c>
      <c r="C28" s="64" t="s">
        <v>115</v>
      </c>
      <c r="D28" s="64" t="s">
        <v>88</v>
      </c>
      <c r="E28" s="65">
        <v>8</v>
      </c>
      <c r="F28" s="65">
        <v>3653.59</v>
      </c>
      <c r="G28" s="65">
        <v>29228.69</v>
      </c>
      <c r="H28" s="65">
        <f t="shared" si="1"/>
        <v>34782.141099999993</v>
      </c>
    </row>
    <row r="29" spans="1:8" x14ac:dyDescent="0.35">
      <c r="A29" s="62">
        <v>21</v>
      </c>
      <c r="B29" s="63" t="s">
        <v>148</v>
      </c>
      <c r="C29" s="64" t="s">
        <v>116</v>
      </c>
      <c r="D29" s="64" t="s">
        <v>92</v>
      </c>
      <c r="E29" s="65">
        <v>43.6</v>
      </c>
      <c r="F29" s="65">
        <v>164.13</v>
      </c>
      <c r="G29" s="65">
        <v>7156.25</v>
      </c>
      <c r="H29" s="65">
        <f t="shared" si="1"/>
        <v>8515.9375</v>
      </c>
    </row>
    <row r="30" spans="1:8" x14ac:dyDescent="0.35">
      <c r="A30" s="62">
        <v>22</v>
      </c>
      <c r="B30" s="63" t="s">
        <v>148</v>
      </c>
      <c r="C30" s="64" t="s">
        <v>117</v>
      </c>
      <c r="D30" s="64" t="s">
        <v>113</v>
      </c>
      <c r="E30" s="65">
        <v>403.6</v>
      </c>
      <c r="F30" s="65">
        <v>75.67</v>
      </c>
      <c r="G30" s="65">
        <v>30538.66</v>
      </c>
      <c r="H30" s="65">
        <f t="shared" si="1"/>
        <v>36341.005400000002</v>
      </c>
    </row>
    <row r="31" spans="1:8" x14ac:dyDescent="0.35">
      <c r="A31" s="62">
        <v>23</v>
      </c>
      <c r="B31" s="63" t="s">
        <v>148</v>
      </c>
      <c r="C31" s="64" t="s">
        <v>118</v>
      </c>
      <c r="D31" s="64" t="s">
        <v>113</v>
      </c>
      <c r="E31" s="65">
        <v>436</v>
      </c>
      <c r="F31" s="65">
        <v>313.17</v>
      </c>
      <c r="G31" s="65">
        <v>136544.12</v>
      </c>
      <c r="H31" s="65">
        <f t="shared" si="1"/>
        <v>162487.50279999999</v>
      </c>
    </row>
    <row r="32" spans="1:8" x14ac:dyDescent="0.35">
      <c r="A32" s="62">
        <v>24</v>
      </c>
      <c r="B32" s="63" t="s">
        <v>148</v>
      </c>
      <c r="C32" s="64" t="s">
        <v>119</v>
      </c>
      <c r="D32" s="64" t="s">
        <v>88</v>
      </c>
      <c r="E32" s="65">
        <v>162</v>
      </c>
      <c r="F32" s="65">
        <v>845.29</v>
      </c>
      <c r="G32" s="65">
        <v>136936.64000000001</v>
      </c>
      <c r="H32" s="65">
        <f t="shared" si="1"/>
        <v>162954.60160000002</v>
      </c>
    </row>
    <row r="33" spans="1:8" x14ac:dyDescent="0.35">
      <c r="A33" s="62">
        <v>25</v>
      </c>
      <c r="B33" s="63" t="s">
        <v>148</v>
      </c>
      <c r="C33" s="64" t="s">
        <v>120</v>
      </c>
      <c r="D33" s="64" t="s">
        <v>104</v>
      </c>
      <c r="E33" s="65">
        <v>1794.02</v>
      </c>
      <c r="F33" s="65">
        <v>132.91</v>
      </c>
      <c r="G33" s="65">
        <v>238440.42</v>
      </c>
      <c r="H33" s="65">
        <f t="shared" si="1"/>
        <v>283744.09980000003</v>
      </c>
    </row>
    <row r="34" spans="1:8" x14ac:dyDescent="0.35">
      <c r="A34" s="62">
        <v>28</v>
      </c>
      <c r="B34" s="63" t="s">
        <v>124</v>
      </c>
      <c r="C34" s="64" t="s">
        <v>125</v>
      </c>
      <c r="D34" s="64" t="s">
        <v>113</v>
      </c>
      <c r="E34" s="65">
        <v>8.4</v>
      </c>
      <c r="F34" s="65">
        <v>447.8</v>
      </c>
      <c r="G34" s="65">
        <v>3761.48</v>
      </c>
      <c r="H34" s="65">
        <f t="shared" si="1"/>
        <v>4476.1611999999996</v>
      </c>
    </row>
    <row r="35" spans="1:8" x14ac:dyDescent="0.35">
      <c r="A35" s="62">
        <v>29</v>
      </c>
      <c r="B35" s="63" t="s">
        <v>124</v>
      </c>
      <c r="C35" s="64" t="s">
        <v>126</v>
      </c>
      <c r="D35" s="64" t="s">
        <v>113</v>
      </c>
      <c r="E35" s="65">
        <v>9.1999999999999993</v>
      </c>
      <c r="F35" s="65">
        <v>1483.71</v>
      </c>
      <c r="G35" s="65">
        <v>13650.09</v>
      </c>
      <c r="H35" s="65">
        <f t="shared" si="1"/>
        <v>16243.607099999999</v>
      </c>
    </row>
    <row r="36" spans="1:8" x14ac:dyDescent="0.35">
      <c r="A36" s="62">
        <v>30</v>
      </c>
      <c r="B36" s="63" t="s">
        <v>124</v>
      </c>
      <c r="C36" s="64" t="s">
        <v>127</v>
      </c>
      <c r="D36" s="64" t="s">
        <v>88</v>
      </c>
      <c r="E36" s="65">
        <v>2</v>
      </c>
      <c r="F36" s="65">
        <v>3079.34</v>
      </c>
      <c r="G36" s="65">
        <v>6158.67</v>
      </c>
      <c r="H36" s="65">
        <f t="shared" si="1"/>
        <v>7328.8172999999997</v>
      </c>
    </row>
    <row r="37" spans="1:8" x14ac:dyDescent="0.35">
      <c r="A37" s="62">
        <v>31</v>
      </c>
      <c r="B37" s="63" t="s">
        <v>124</v>
      </c>
      <c r="C37" s="64" t="s">
        <v>128</v>
      </c>
      <c r="D37" s="64" t="s">
        <v>88</v>
      </c>
      <c r="E37" s="65">
        <v>1</v>
      </c>
      <c r="F37" s="65">
        <v>3084.39</v>
      </c>
      <c r="G37" s="65">
        <v>3084.39</v>
      </c>
      <c r="H37" s="65">
        <f t="shared" si="1"/>
        <v>3670.4240999999997</v>
      </c>
    </row>
    <row r="38" spans="1:8" x14ac:dyDescent="0.35">
      <c r="A38" s="62">
        <v>32</v>
      </c>
      <c r="B38" s="63" t="s">
        <v>124</v>
      </c>
      <c r="C38" s="64" t="s">
        <v>129</v>
      </c>
      <c r="D38" s="64" t="s">
        <v>88</v>
      </c>
      <c r="E38" s="65">
        <v>1</v>
      </c>
      <c r="F38" s="65">
        <v>998.91</v>
      </c>
      <c r="G38" s="65">
        <v>998.91</v>
      </c>
      <c r="H38" s="65">
        <f t="shared" si="1"/>
        <v>1188.7029</v>
      </c>
    </row>
    <row r="39" spans="1:8" x14ac:dyDescent="0.35">
      <c r="A39" s="62">
        <v>33</v>
      </c>
      <c r="B39" s="63" t="s">
        <v>130</v>
      </c>
      <c r="C39" s="64" t="s">
        <v>131</v>
      </c>
      <c r="D39" s="64" t="s">
        <v>113</v>
      </c>
      <c r="E39" s="65">
        <v>110</v>
      </c>
      <c r="F39" s="65">
        <v>464.86</v>
      </c>
      <c r="G39" s="65">
        <v>51135.08</v>
      </c>
      <c r="H39" s="65">
        <f t="shared" si="1"/>
        <v>60850.745199999998</v>
      </c>
    </row>
    <row r="40" spans="1:8" x14ac:dyDescent="0.35">
      <c r="A40" s="62">
        <v>34</v>
      </c>
      <c r="B40" s="63" t="s">
        <v>130</v>
      </c>
      <c r="C40" s="64" t="s">
        <v>132</v>
      </c>
      <c r="D40" s="64" t="s">
        <v>88</v>
      </c>
      <c r="E40" s="65">
        <v>21</v>
      </c>
      <c r="F40" s="65">
        <v>299.10000000000002</v>
      </c>
      <c r="G40" s="65">
        <v>6281.14</v>
      </c>
      <c r="H40" s="65">
        <f t="shared" si="1"/>
        <v>7474.5565999999999</v>
      </c>
    </row>
    <row r="41" spans="1:8" x14ac:dyDescent="0.35">
      <c r="A41" s="62">
        <v>35</v>
      </c>
      <c r="B41" s="63" t="s">
        <v>130</v>
      </c>
      <c r="C41" s="64" t="s">
        <v>133</v>
      </c>
      <c r="D41" s="64" t="s">
        <v>88</v>
      </c>
      <c r="E41" s="65">
        <v>27</v>
      </c>
      <c r="F41" s="65">
        <v>349.25</v>
      </c>
      <c r="G41" s="65">
        <v>9429.8700000000008</v>
      </c>
      <c r="H41" s="65">
        <f t="shared" si="1"/>
        <v>11221.5453</v>
      </c>
    </row>
    <row r="42" spans="1:8" x14ac:dyDescent="0.35">
      <c r="A42" s="62">
        <v>36</v>
      </c>
      <c r="B42" s="63" t="s">
        <v>130</v>
      </c>
      <c r="C42" s="64" t="s">
        <v>134</v>
      </c>
      <c r="D42" s="64" t="s">
        <v>78</v>
      </c>
      <c r="E42" s="65">
        <v>1.82</v>
      </c>
      <c r="F42" s="65">
        <v>8518.93</v>
      </c>
      <c r="G42" s="65">
        <v>15504.46</v>
      </c>
      <c r="H42" s="65">
        <f t="shared" si="1"/>
        <v>18450.307399999998</v>
      </c>
    </row>
    <row r="43" spans="1:8" x14ac:dyDescent="0.35">
      <c r="A43" s="62">
        <v>37</v>
      </c>
      <c r="B43" s="63" t="s">
        <v>130</v>
      </c>
      <c r="C43" s="64" t="s">
        <v>135</v>
      </c>
      <c r="D43" s="64" t="s">
        <v>104</v>
      </c>
      <c r="E43" s="65">
        <v>11.95</v>
      </c>
      <c r="F43" s="65">
        <v>291.26</v>
      </c>
      <c r="G43" s="65">
        <v>3480.5</v>
      </c>
      <c r="H43" s="65">
        <f t="shared" si="1"/>
        <v>4141.7950000000001</v>
      </c>
    </row>
    <row r="44" spans="1:8" x14ac:dyDescent="0.35">
      <c r="A44" s="62">
        <v>38</v>
      </c>
      <c r="B44" s="63" t="s">
        <v>130</v>
      </c>
      <c r="C44" s="64" t="s">
        <v>136</v>
      </c>
      <c r="D44" s="64" t="s">
        <v>88</v>
      </c>
      <c r="E44" s="65">
        <v>16</v>
      </c>
      <c r="F44" s="65">
        <v>331.37</v>
      </c>
      <c r="G44" s="65">
        <v>5301.9</v>
      </c>
      <c r="H44" s="65">
        <f t="shared" si="1"/>
        <v>6309.2609999999995</v>
      </c>
    </row>
    <row r="45" spans="1:8" x14ac:dyDescent="0.35">
      <c r="A45" s="62">
        <v>39</v>
      </c>
      <c r="B45" s="63" t="s">
        <v>130</v>
      </c>
      <c r="C45" s="64" t="s">
        <v>137</v>
      </c>
      <c r="D45" s="64" t="s">
        <v>88</v>
      </c>
      <c r="E45" s="65">
        <v>1</v>
      </c>
      <c r="F45" s="65">
        <v>1239.43</v>
      </c>
      <c r="G45" s="65">
        <v>1239.43</v>
      </c>
      <c r="H45" s="65">
        <f t="shared" si="1"/>
        <v>1474.9217000000001</v>
      </c>
    </row>
    <row r="46" spans="1:8" x14ac:dyDescent="0.35">
      <c r="A46" s="39"/>
      <c r="B46" s="39"/>
      <c r="E46" s="23"/>
      <c r="F46" s="23"/>
      <c r="G46" s="23"/>
      <c r="H46" s="23"/>
    </row>
    <row r="51" spans="1:8" x14ac:dyDescent="0.35">
      <c r="A51" s="24"/>
      <c r="B51" s="24"/>
      <c r="C51" s="87" t="s">
        <v>93</v>
      </c>
      <c r="D51" s="87"/>
      <c r="E51" s="87"/>
      <c r="F51" s="87"/>
      <c r="G51" s="87"/>
      <c r="H51" s="24"/>
    </row>
    <row r="52" spans="1:8" ht="29" x14ac:dyDescent="0.35">
      <c r="A52" s="25" t="s">
        <v>98</v>
      </c>
      <c r="B52" s="25"/>
      <c r="C52" s="25" t="s">
        <v>94</v>
      </c>
      <c r="D52" s="25" t="s">
        <v>58</v>
      </c>
      <c r="E52" s="25" t="s">
        <v>95</v>
      </c>
      <c r="F52" s="26" t="s">
        <v>96</v>
      </c>
      <c r="G52" s="26" t="s">
        <v>97</v>
      </c>
      <c r="H52" s="26" t="s">
        <v>138</v>
      </c>
    </row>
    <row r="53" spans="1:8" ht="15" customHeight="1" x14ac:dyDescent="0.35">
      <c r="A53" s="27">
        <v>1</v>
      </c>
      <c r="B53" s="27"/>
      <c r="C53" s="28" t="s">
        <v>85</v>
      </c>
      <c r="D53" s="28" t="s">
        <v>86</v>
      </c>
      <c r="E53" s="29">
        <v>33.979999999999997</v>
      </c>
      <c r="F53" s="28">
        <v>133.08000000000001</v>
      </c>
      <c r="G53" s="29">
        <v>4522.09</v>
      </c>
      <c r="H53" s="29">
        <f>G53*Q$2</f>
        <v>5381.2870999999996</v>
      </c>
    </row>
    <row r="54" spans="1:8" x14ac:dyDescent="0.35">
      <c r="A54" s="27">
        <v>2</v>
      </c>
      <c r="B54" s="27"/>
      <c r="C54" s="28" t="s">
        <v>87</v>
      </c>
      <c r="D54" s="28" t="s">
        <v>88</v>
      </c>
      <c r="E54" s="29">
        <v>5</v>
      </c>
      <c r="F54" s="29">
        <v>1131.51</v>
      </c>
      <c r="G54" s="29">
        <v>5657.57</v>
      </c>
      <c r="H54" s="29">
        <f>G54*Q$2</f>
        <v>6732.5082999999995</v>
      </c>
    </row>
    <row r="55" spans="1:8" x14ac:dyDescent="0.35">
      <c r="A55" s="27">
        <v>3</v>
      </c>
      <c r="B55" s="27"/>
      <c r="C55" s="28" t="s">
        <v>89</v>
      </c>
      <c r="D55" s="28" t="s">
        <v>90</v>
      </c>
      <c r="E55" s="29">
        <v>83.11</v>
      </c>
      <c r="F55" s="28">
        <v>999.51</v>
      </c>
      <c r="G55" s="29">
        <v>83068.89</v>
      </c>
      <c r="H55" s="29">
        <f>G55*Q$2</f>
        <v>98851.979099999997</v>
      </c>
    </row>
    <row r="56" spans="1:8" x14ac:dyDescent="0.35">
      <c r="A56" s="27">
        <v>4</v>
      </c>
      <c r="B56" s="27"/>
      <c r="C56" s="28" t="s">
        <v>91</v>
      </c>
      <c r="D56" s="28" t="s">
        <v>92</v>
      </c>
      <c r="E56" s="29">
        <v>339.8</v>
      </c>
      <c r="F56" s="28">
        <v>33.44</v>
      </c>
      <c r="G56" s="29">
        <v>11362.99</v>
      </c>
      <c r="H56" s="29">
        <f>G56*Q$2</f>
        <v>13521.9581</v>
      </c>
    </row>
    <row r="57" spans="1:8" x14ac:dyDescent="0.35">
      <c r="A57" s="24"/>
      <c r="B57" s="24"/>
      <c r="C57" s="87" t="s">
        <v>106</v>
      </c>
      <c r="D57" s="87"/>
      <c r="E57" s="87"/>
      <c r="F57" s="87"/>
      <c r="G57" s="87"/>
      <c r="H57" s="24"/>
    </row>
    <row r="58" spans="1:8" x14ac:dyDescent="0.35">
      <c r="A58" s="27">
        <v>5</v>
      </c>
      <c r="B58" s="27"/>
      <c r="C58" s="28" t="s">
        <v>99</v>
      </c>
      <c r="D58" s="28" t="s">
        <v>78</v>
      </c>
      <c r="E58" s="29">
        <v>1.7</v>
      </c>
      <c r="F58" s="29">
        <v>1092.76</v>
      </c>
      <c r="G58" s="29">
        <v>1857.69</v>
      </c>
      <c r="H58" s="29">
        <f t="shared" ref="H58:H63" si="2">G58*Q$2</f>
        <v>2210.6511</v>
      </c>
    </row>
    <row r="59" spans="1:8" x14ac:dyDescent="0.35">
      <c r="A59" s="27">
        <v>6</v>
      </c>
      <c r="B59" s="27"/>
      <c r="C59" s="28" t="s">
        <v>100</v>
      </c>
      <c r="D59" s="28" t="s">
        <v>92</v>
      </c>
      <c r="E59" s="29">
        <v>1468.4</v>
      </c>
      <c r="F59" s="28">
        <v>52.93</v>
      </c>
      <c r="G59" s="29">
        <v>77727.289999999994</v>
      </c>
      <c r="H59" s="29">
        <f t="shared" si="2"/>
        <v>92495.475099999981</v>
      </c>
    </row>
    <row r="60" spans="1:8" x14ac:dyDescent="0.35">
      <c r="A60" s="30">
        <v>7</v>
      </c>
      <c r="B60" s="30"/>
      <c r="C60" s="31" t="s">
        <v>101</v>
      </c>
      <c r="D60" s="31" t="s">
        <v>92</v>
      </c>
      <c r="E60" s="32">
        <v>4249.1000000000004</v>
      </c>
      <c r="F60" s="31">
        <v>201.88</v>
      </c>
      <c r="G60" s="32">
        <v>857800.8</v>
      </c>
      <c r="H60" s="32">
        <f t="shared" si="2"/>
        <v>1020782.952</v>
      </c>
    </row>
    <row r="61" spans="1:8" x14ac:dyDescent="0.35">
      <c r="A61" s="30">
        <v>8</v>
      </c>
      <c r="B61" s="30"/>
      <c r="C61" s="31" t="s">
        <v>102</v>
      </c>
      <c r="D61" s="31" t="s">
        <v>92</v>
      </c>
      <c r="E61" s="32">
        <v>2029.5</v>
      </c>
      <c r="F61" s="31">
        <v>266.05</v>
      </c>
      <c r="G61" s="32">
        <v>539947.9</v>
      </c>
      <c r="H61" s="32">
        <f t="shared" si="2"/>
        <v>642538.00100000005</v>
      </c>
    </row>
    <row r="62" spans="1:8" x14ac:dyDescent="0.35">
      <c r="A62" s="33">
        <v>9</v>
      </c>
      <c r="B62" s="33"/>
      <c r="C62" s="34" t="s">
        <v>103</v>
      </c>
      <c r="D62" s="34" t="s">
        <v>104</v>
      </c>
      <c r="E62" s="35">
        <v>13529.8</v>
      </c>
      <c r="F62" s="34">
        <v>71.13</v>
      </c>
      <c r="G62" s="35">
        <v>962370.97</v>
      </c>
      <c r="H62" s="35">
        <f t="shared" si="2"/>
        <v>1145221.4542999999</v>
      </c>
    </row>
    <row r="63" spans="1:8" x14ac:dyDescent="0.35">
      <c r="A63" s="33">
        <v>10</v>
      </c>
      <c r="B63" s="33"/>
      <c r="C63" s="34" t="s">
        <v>105</v>
      </c>
      <c r="D63" s="34" t="s">
        <v>104</v>
      </c>
      <c r="E63" s="35">
        <v>13529.8</v>
      </c>
      <c r="F63" s="34">
        <v>54.62</v>
      </c>
      <c r="G63" s="35">
        <v>738959.63</v>
      </c>
      <c r="H63" s="35">
        <f t="shared" si="2"/>
        <v>879361.95970000001</v>
      </c>
    </row>
    <row r="64" spans="1:8" x14ac:dyDescent="0.35">
      <c r="A64" s="24"/>
      <c r="B64" s="24"/>
      <c r="C64" s="87" t="s">
        <v>107</v>
      </c>
      <c r="D64" s="87"/>
      <c r="E64" s="87"/>
      <c r="F64" s="87"/>
      <c r="G64" s="87"/>
      <c r="H64" s="24"/>
    </row>
    <row r="65" spans="1:8" x14ac:dyDescent="0.35">
      <c r="A65" s="40">
        <v>11</v>
      </c>
      <c r="B65" s="40"/>
      <c r="C65" s="41" t="s">
        <v>108</v>
      </c>
      <c r="D65" s="41" t="s">
        <v>88</v>
      </c>
      <c r="E65" s="42">
        <v>1</v>
      </c>
      <c r="F65" s="42">
        <v>1361.2</v>
      </c>
      <c r="G65" s="42">
        <v>1361.2</v>
      </c>
      <c r="H65" s="42">
        <f>G65*Q$2</f>
        <v>1619.828</v>
      </c>
    </row>
    <row r="66" spans="1:8" x14ac:dyDescent="0.35">
      <c r="A66" s="24"/>
      <c r="B66" s="24"/>
      <c r="C66" s="87" t="s">
        <v>109</v>
      </c>
      <c r="D66" s="87"/>
      <c r="E66" s="87"/>
      <c r="F66" s="87"/>
      <c r="G66" s="87"/>
      <c r="H66" s="24"/>
    </row>
    <row r="67" spans="1:8" x14ac:dyDescent="0.35">
      <c r="A67" s="40">
        <v>12</v>
      </c>
      <c r="B67" s="40"/>
      <c r="C67" s="41" t="s">
        <v>110</v>
      </c>
      <c r="D67" s="41" t="s">
        <v>92</v>
      </c>
      <c r="E67" s="42">
        <v>61</v>
      </c>
      <c r="F67" s="42">
        <v>52.93</v>
      </c>
      <c r="G67" s="42">
        <v>3228.93</v>
      </c>
      <c r="H67" s="42">
        <f t="shared" ref="H67:H80" si="3">G67*Q$2</f>
        <v>3842.4266999999995</v>
      </c>
    </row>
    <row r="68" spans="1:8" x14ac:dyDescent="0.35">
      <c r="A68" s="40">
        <v>13</v>
      </c>
      <c r="B68" s="40"/>
      <c r="C68" s="41" t="s">
        <v>101</v>
      </c>
      <c r="D68" s="41" t="s">
        <v>92</v>
      </c>
      <c r="E68" s="42">
        <v>192.7</v>
      </c>
      <c r="F68" s="42">
        <v>201.88</v>
      </c>
      <c r="G68" s="42">
        <v>38901.94</v>
      </c>
      <c r="H68" s="42">
        <f t="shared" si="3"/>
        <v>46293.308600000004</v>
      </c>
    </row>
    <row r="69" spans="1:8" x14ac:dyDescent="0.35">
      <c r="A69" s="40">
        <v>14</v>
      </c>
      <c r="B69" s="40"/>
      <c r="C69" s="41" t="s">
        <v>102</v>
      </c>
      <c r="D69" s="41" t="s">
        <v>92</v>
      </c>
      <c r="E69" s="42">
        <v>96.4</v>
      </c>
      <c r="F69" s="42">
        <v>266.05</v>
      </c>
      <c r="G69" s="42">
        <v>25647.19</v>
      </c>
      <c r="H69" s="42">
        <f t="shared" si="3"/>
        <v>30520.156099999997</v>
      </c>
    </row>
    <row r="70" spans="1:8" x14ac:dyDescent="0.35">
      <c r="A70" s="40">
        <v>15</v>
      </c>
      <c r="B70" s="40"/>
      <c r="C70" s="41" t="s">
        <v>103</v>
      </c>
      <c r="D70" s="41" t="s">
        <v>104</v>
      </c>
      <c r="E70" s="42">
        <v>642.20000000000005</v>
      </c>
      <c r="F70" s="42">
        <v>71.13</v>
      </c>
      <c r="G70" s="42">
        <v>45679.51</v>
      </c>
      <c r="H70" s="42">
        <f t="shared" si="3"/>
        <v>54358.616900000001</v>
      </c>
    </row>
    <row r="71" spans="1:8" x14ac:dyDescent="0.35">
      <c r="A71" s="40">
        <v>16</v>
      </c>
      <c r="B71" s="40"/>
      <c r="C71" s="41" t="s">
        <v>105</v>
      </c>
      <c r="D71" s="41" t="s">
        <v>104</v>
      </c>
      <c r="E71" s="42">
        <v>642.20000000000005</v>
      </c>
      <c r="F71" s="42">
        <v>54.62</v>
      </c>
      <c r="G71" s="42">
        <v>35075.160000000003</v>
      </c>
      <c r="H71" s="42">
        <f t="shared" si="3"/>
        <v>41739.440399999999</v>
      </c>
    </row>
    <row r="72" spans="1:8" x14ac:dyDescent="0.35">
      <c r="A72" s="40">
        <v>17</v>
      </c>
      <c r="B72" s="40"/>
      <c r="C72" s="41" t="s">
        <v>111</v>
      </c>
      <c r="D72" s="41" t="s">
        <v>92</v>
      </c>
      <c r="E72" s="42">
        <v>1.7</v>
      </c>
      <c r="F72" s="42">
        <v>215.89</v>
      </c>
      <c r="G72" s="42">
        <v>367.01</v>
      </c>
      <c r="H72" s="42">
        <f t="shared" si="3"/>
        <v>436.74189999999999</v>
      </c>
    </row>
    <row r="73" spans="1:8" x14ac:dyDescent="0.35">
      <c r="A73" s="40">
        <v>18</v>
      </c>
      <c r="B73" s="40"/>
      <c r="C73" s="41" t="s">
        <v>112</v>
      </c>
      <c r="D73" s="41" t="s">
        <v>113</v>
      </c>
      <c r="E73" s="42">
        <v>26.7</v>
      </c>
      <c r="F73" s="42">
        <v>133.33000000000001</v>
      </c>
      <c r="G73" s="42">
        <v>3559.96</v>
      </c>
      <c r="H73" s="42">
        <f t="shared" si="3"/>
        <v>4236.3523999999998</v>
      </c>
    </row>
    <row r="74" spans="1:8" x14ac:dyDescent="0.35">
      <c r="A74" s="40">
        <v>19</v>
      </c>
      <c r="B74" s="40"/>
      <c r="C74" s="41" t="s">
        <v>114</v>
      </c>
      <c r="D74" s="41" t="s">
        <v>113</v>
      </c>
      <c r="E74" s="42">
        <v>29.9</v>
      </c>
      <c r="F74" s="42">
        <v>378.35</v>
      </c>
      <c r="G74" s="42">
        <v>11312.61</v>
      </c>
      <c r="H74" s="42">
        <f t="shared" si="3"/>
        <v>13462.0059</v>
      </c>
    </row>
    <row r="75" spans="1:8" x14ac:dyDescent="0.35">
      <c r="A75" s="40">
        <v>20</v>
      </c>
      <c r="B75" s="40"/>
      <c r="C75" s="41" t="s">
        <v>115</v>
      </c>
      <c r="D75" s="41" t="s">
        <v>88</v>
      </c>
      <c r="E75" s="42">
        <v>8</v>
      </c>
      <c r="F75" s="42">
        <v>3653.59</v>
      </c>
      <c r="G75" s="42">
        <v>29228.69</v>
      </c>
      <c r="H75" s="42">
        <f t="shared" si="3"/>
        <v>34782.141099999993</v>
      </c>
    </row>
    <row r="76" spans="1:8" x14ac:dyDescent="0.35">
      <c r="A76" s="40">
        <v>21</v>
      </c>
      <c r="B76" s="40"/>
      <c r="C76" s="41" t="s">
        <v>116</v>
      </c>
      <c r="D76" s="41" t="s">
        <v>92</v>
      </c>
      <c r="E76" s="42">
        <v>43.6</v>
      </c>
      <c r="F76" s="42">
        <v>164.13</v>
      </c>
      <c r="G76" s="42">
        <v>7156.25</v>
      </c>
      <c r="H76" s="42">
        <f t="shared" si="3"/>
        <v>8515.9375</v>
      </c>
    </row>
    <row r="77" spans="1:8" x14ac:dyDescent="0.35">
      <c r="A77" s="40">
        <v>22</v>
      </c>
      <c r="B77" s="40"/>
      <c r="C77" s="41" t="s">
        <v>117</v>
      </c>
      <c r="D77" s="41" t="s">
        <v>113</v>
      </c>
      <c r="E77" s="42">
        <v>403.6</v>
      </c>
      <c r="F77" s="42">
        <v>66.38</v>
      </c>
      <c r="G77" s="42">
        <v>26792.49</v>
      </c>
      <c r="H77" s="42">
        <f t="shared" si="3"/>
        <v>31883.063099999999</v>
      </c>
    </row>
    <row r="78" spans="1:8" x14ac:dyDescent="0.35">
      <c r="A78" s="40">
        <v>23</v>
      </c>
      <c r="B78" s="40"/>
      <c r="C78" s="41" t="s">
        <v>118</v>
      </c>
      <c r="D78" s="41" t="s">
        <v>113</v>
      </c>
      <c r="E78" s="42">
        <v>436</v>
      </c>
      <c r="F78" s="42">
        <v>126.87</v>
      </c>
      <c r="G78" s="42">
        <v>55314.11</v>
      </c>
      <c r="H78" s="42">
        <f t="shared" si="3"/>
        <v>65823.790899999993</v>
      </c>
    </row>
    <row r="79" spans="1:8" x14ac:dyDescent="0.35">
      <c r="A79" s="40">
        <v>24</v>
      </c>
      <c r="B79" s="40"/>
      <c r="C79" s="41" t="s">
        <v>119</v>
      </c>
      <c r="D79" s="41" t="s">
        <v>88</v>
      </c>
      <c r="E79" s="42">
        <v>162</v>
      </c>
      <c r="F79" s="42">
        <v>651.64</v>
      </c>
      <c r="G79" s="42">
        <v>105565.7</v>
      </c>
      <c r="H79" s="42">
        <f t="shared" si="3"/>
        <v>125623.18299999999</v>
      </c>
    </row>
    <row r="80" spans="1:8" x14ac:dyDescent="0.35">
      <c r="A80" s="40">
        <v>25</v>
      </c>
      <c r="B80" s="40"/>
      <c r="C80" s="41" t="s">
        <v>120</v>
      </c>
      <c r="D80" s="41" t="s">
        <v>104</v>
      </c>
      <c r="E80" s="42">
        <v>1794.02</v>
      </c>
      <c r="F80" s="42">
        <v>118.5</v>
      </c>
      <c r="G80" s="42">
        <v>212594.83</v>
      </c>
      <c r="H80" s="42">
        <f t="shared" si="3"/>
        <v>252987.84769999998</v>
      </c>
    </row>
    <row r="81" spans="1:8" x14ac:dyDescent="0.35">
      <c r="A81" s="24"/>
      <c r="B81" s="24"/>
      <c r="C81" s="87" t="s">
        <v>121</v>
      </c>
      <c r="D81" s="87"/>
      <c r="E81" s="87"/>
      <c r="F81" s="87"/>
      <c r="G81" s="87"/>
      <c r="H81" s="24"/>
    </row>
    <row r="82" spans="1:8" x14ac:dyDescent="0.35">
      <c r="A82" s="36">
        <v>26</v>
      </c>
      <c r="B82" s="36"/>
      <c r="C82" s="37" t="s">
        <v>122</v>
      </c>
      <c r="D82" s="37" t="s">
        <v>104</v>
      </c>
      <c r="E82" s="38">
        <v>5382.2</v>
      </c>
      <c r="F82" s="38">
        <v>149.51</v>
      </c>
      <c r="G82" s="38">
        <v>804710.45</v>
      </c>
      <c r="H82" s="38">
        <f>G82*Q$2</f>
        <v>957605.43549999991</v>
      </c>
    </row>
    <row r="83" spans="1:8" x14ac:dyDescent="0.35">
      <c r="A83" s="36">
        <v>27</v>
      </c>
      <c r="B83" s="36"/>
      <c r="C83" s="37" t="s">
        <v>123</v>
      </c>
      <c r="D83" s="37" t="s">
        <v>113</v>
      </c>
      <c r="E83" s="38">
        <v>119</v>
      </c>
      <c r="F83" s="38">
        <v>1076.3699999999999</v>
      </c>
      <c r="G83" s="38">
        <v>128087.51</v>
      </c>
      <c r="H83" s="38">
        <f>G83*Q$2</f>
        <v>152424.13689999998</v>
      </c>
    </row>
    <row r="84" spans="1:8" x14ac:dyDescent="0.35">
      <c r="A84" s="24"/>
      <c r="B84" s="24"/>
      <c r="C84" s="87" t="s">
        <v>124</v>
      </c>
      <c r="D84" s="87"/>
      <c r="E84" s="87"/>
      <c r="F84" s="87"/>
      <c r="G84" s="87"/>
      <c r="H84" s="24"/>
    </row>
    <row r="85" spans="1:8" x14ac:dyDescent="0.35">
      <c r="A85" s="40">
        <v>28</v>
      </c>
      <c r="B85" s="40"/>
      <c r="C85" s="41" t="s">
        <v>125</v>
      </c>
      <c r="D85" s="41" t="s">
        <v>113</v>
      </c>
      <c r="E85" s="42">
        <v>8.4</v>
      </c>
      <c r="F85" s="42">
        <v>442.21</v>
      </c>
      <c r="G85" s="42">
        <v>3714.59</v>
      </c>
      <c r="H85" s="42">
        <f>G85*Q$2</f>
        <v>4420.3621000000003</v>
      </c>
    </row>
    <row r="86" spans="1:8" x14ac:dyDescent="0.35">
      <c r="A86" s="40">
        <v>29</v>
      </c>
      <c r="B86" s="40"/>
      <c r="C86" s="41" t="s">
        <v>126</v>
      </c>
      <c r="D86" s="41" t="s">
        <v>113</v>
      </c>
      <c r="E86" s="42">
        <v>9.1999999999999993</v>
      </c>
      <c r="F86" s="42">
        <v>476.97</v>
      </c>
      <c r="G86" s="42">
        <v>4388.08</v>
      </c>
      <c r="H86" s="42">
        <f>G86*Q$2</f>
        <v>5221.8152</v>
      </c>
    </row>
    <row r="87" spans="1:8" x14ac:dyDescent="0.35">
      <c r="A87" s="40">
        <v>30</v>
      </c>
      <c r="B87" s="40"/>
      <c r="C87" s="41" t="s">
        <v>127</v>
      </c>
      <c r="D87" s="41" t="s">
        <v>88</v>
      </c>
      <c r="E87" s="42">
        <v>2</v>
      </c>
      <c r="F87" s="42">
        <v>3077.41</v>
      </c>
      <c r="G87" s="42">
        <v>6154.82</v>
      </c>
      <c r="H87" s="42">
        <f>G87*Q$2</f>
        <v>7324.2357999999995</v>
      </c>
    </row>
    <row r="88" spans="1:8" x14ac:dyDescent="0.35">
      <c r="A88" s="40">
        <v>31</v>
      </c>
      <c r="B88" s="40"/>
      <c r="C88" s="41" t="s">
        <v>128</v>
      </c>
      <c r="D88" s="41" t="s">
        <v>88</v>
      </c>
      <c r="E88" s="42">
        <v>1</v>
      </c>
      <c r="F88" s="42">
        <v>2755.49</v>
      </c>
      <c r="G88" s="42">
        <v>2755.49</v>
      </c>
      <c r="H88" s="42">
        <f>G88*Q$2</f>
        <v>3279.0330999999996</v>
      </c>
    </row>
    <row r="89" spans="1:8" x14ac:dyDescent="0.35">
      <c r="A89" s="40">
        <v>32</v>
      </c>
      <c r="B89" s="40"/>
      <c r="C89" s="41" t="s">
        <v>129</v>
      </c>
      <c r="D89" s="41" t="s">
        <v>88</v>
      </c>
      <c r="E89" s="42">
        <v>1</v>
      </c>
      <c r="F89" s="42">
        <v>998.91</v>
      </c>
      <c r="G89" s="42">
        <v>998.91</v>
      </c>
      <c r="H89" s="42">
        <f>G89*Q$2</f>
        <v>1188.7029</v>
      </c>
    </row>
    <row r="90" spans="1:8" x14ac:dyDescent="0.35">
      <c r="A90" s="24"/>
      <c r="B90" s="24"/>
      <c r="C90" s="87" t="s">
        <v>130</v>
      </c>
      <c r="D90" s="87"/>
      <c r="E90" s="87"/>
      <c r="F90" s="87"/>
      <c r="G90" s="87"/>
      <c r="H90" s="24"/>
    </row>
    <row r="91" spans="1:8" x14ac:dyDescent="0.35">
      <c r="A91" s="40">
        <v>33</v>
      </c>
      <c r="B91" s="40"/>
      <c r="C91" s="41" t="s">
        <v>131</v>
      </c>
      <c r="D91" s="41" t="s">
        <v>113</v>
      </c>
      <c r="E91" s="42">
        <v>110</v>
      </c>
      <c r="F91" s="42">
        <v>291.89</v>
      </c>
      <c r="G91" s="42">
        <v>32108.29</v>
      </c>
      <c r="H91" s="42">
        <f t="shared" ref="H91:H97" si="4">G91*Q$2</f>
        <v>38208.865100000003</v>
      </c>
    </row>
    <row r="92" spans="1:8" x14ac:dyDescent="0.35">
      <c r="A92" s="40">
        <v>34</v>
      </c>
      <c r="B92" s="40"/>
      <c r="C92" s="41" t="s">
        <v>132</v>
      </c>
      <c r="D92" s="41" t="s">
        <v>88</v>
      </c>
      <c r="E92" s="42">
        <v>21</v>
      </c>
      <c r="F92" s="42">
        <v>224.62</v>
      </c>
      <c r="G92" s="42">
        <v>4716.92</v>
      </c>
      <c r="H92" s="42">
        <f t="shared" si="4"/>
        <v>5613.1347999999998</v>
      </c>
    </row>
    <row r="93" spans="1:8" x14ac:dyDescent="0.35">
      <c r="A93" s="40">
        <v>35</v>
      </c>
      <c r="B93" s="40"/>
      <c r="C93" s="41" t="s">
        <v>133</v>
      </c>
      <c r="D93" s="41" t="s">
        <v>88</v>
      </c>
      <c r="E93" s="42">
        <v>27</v>
      </c>
      <c r="F93" s="42">
        <v>129.69999999999999</v>
      </c>
      <c r="G93" s="42">
        <v>3501.88</v>
      </c>
      <c r="H93" s="42">
        <f t="shared" si="4"/>
        <v>4167.2371999999996</v>
      </c>
    </row>
    <row r="94" spans="1:8" x14ac:dyDescent="0.35">
      <c r="A94" s="40">
        <v>36</v>
      </c>
      <c r="B94" s="40"/>
      <c r="C94" s="41" t="s">
        <v>134</v>
      </c>
      <c r="D94" s="41" t="s">
        <v>78</v>
      </c>
      <c r="E94" s="42">
        <v>1.82</v>
      </c>
      <c r="F94" s="42">
        <v>7627.21</v>
      </c>
      <c r="G94" s="42">
        <v>13881.52</v>
      </c>
      <c r="H94" s="42">
        <f t="shared" si="4"/>
        <v>16519.0088</v>
      </c>
    </row>
    <row r="95" spans="1:8" x14ac:dyDescent="0.35">
      <c r="A95" s="40">
        <v>37</v>
      </c>
      <c r="B95" s="40"/>
      <c r="C95" s="41" t="s">
        <v>135</v>
      </c>
      <c r="D95" s="41" t="s">
        <v>104</v>
      </c>
      <c r="E95" s="42">
        <v>11.95</v>
      </c>
      <c r="F95" s="42">
        <v>188.44</v>
      </c>
      <c r="G95" s="42">
        <v>2251.85</v>
      </c>
      <c r="H95" s="42">
        <f t="shared" si="4"/>
        <v>2679.7014999999997</v>
      </c>
    </row>
    <row r="96" spans="1:8" x14ac:dyDescent="0.35">
      <c r="A96" s="40">
        <v>38</v>
      </c>
      <c r="B96" s="40"/>
      <c r="C96" s="41" t="s">
        <v>136</v>
      </c>
      <c r="D96" s="41" t="s">
        <v>88</v>
      </c>
      <c r="E96" s="42">
        <v>16</v>
      </c>
      <c r="F96" s="42">
        <v>202.85</v>
      </c>
      <c r="G96" s="42">
        <v>3245.58</v>
      </c>
      <c r="H96" s="42">
        <f t="shared" si="4"/>
        <v>3862.2401999999997</v>
      </c>
    </row>
    <row r="97" spans="1:8" x14ac:dyDescent="0.35">
      <c r="A97" s="40">
        <v>39</v>
      </c>
      <c r="B97" s="40"/>
      <c r="C97" s="41" t="s">
        <v>137</v>
      </c>
      <c r="D97" s="41" t="s">
        <v>88</v>
      </c>
      <c r="E97" s="42">
        <v>1</v>
      </c>
      <c r="F97" s="42">
        <v>1025.23</v>
      </c>
      <c r="G97" s="42">
        <v>1025.23</v>
      </c>
      <c r="H97" s="42">
        <f t="shared" si="4"/>
        <v>1220.0237</v>
      </c>
    </row>
  </sheetData>
  <mergeCells count="17">
    <mergeCell ref="F2:G2"/>
    <mergeCell ref="A2:C2"/>
    <mergeCell ref="A9:C9"/>
    <mergeCell ref="F9:G9"/>
    <mergeCell ref="A12:C12"/>
    <mergeCell ref="F12:G12"/>
    <mergeCell ref="C90:G90"/>
    <mergeCell ref="C51:G51"/>
    <mergeCell ref="A15:C15"/>
    <mergeCell ref="F15:G15"/>
    <mergeCell ref="A18:C18"/>
    <mergeCell ref="F18:G18"/>
    <mergeCell ref="C57:G57"/>
    <mergeCell ref="C64:G64"/>
    <mergeCell ref="C66:G66"/>
    <mergeCell ref="C81:G81"/>
    <mergeCell ref="C84:G8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7"/>
  <sheetViews>
    <sheetView zoomScaleNormal="100" workbookViewId="0">
      <selection activeCell="E3" sqref="E3"/>
    </sheetView>
  </sheetViews>
  <sheetFormatPr defaultColWidth="9.1796875" defaultRowHeight="15.5" x14ac:dyDescent="0.35"/>
  <cols>
    <col min="1" max="1" width="60.81640625" style="1" customWidth="1"/>
    <col min="2" max="3" width="11" style="1" customWidth="1"/>
    <col min="4" max="4" width="15.54296875" style="1" customWidth="1"/>
    <col min="5" max="16384" width="9.1796875" style="1"/>
  </cols>
  <sheetData>
    <row r="1" spans="1:5" x14ac:dyDescent="0.35">
      <c r="D1" s="2" t="s">
        <v>53</v>
      </c>
    </row>
    <row r="2" spans="1:5" x14ac:dyDescent="0.35">
      <c r="D2" s="3" t="s">
        <v>51</v>
      </c>
    </row>
    <row r="3" spans="1:5" x14ac:dyDescent="0.35">
      <c r="D3" s="4"/>
    </row>
    <row r="4" spans="1:5" x14ac:dyDescent="0.35">
      <c r="A4" s="77" t="s">
        <v>0</v>
      </c>
      <c r="B4" s="77"/>
      <c r="C4" s="77"/>
      <c r="D4" s="77"/>
    </row>
    <row r="5" spans="1:5" x14ac:dyDescent="0.35">
      <c r="A5" s="77" t="s">
        <v>1</v>
      </c>
      <c r="B5" s="77"/>
      <c r="C5" s="77"/>
      <c r="D5" s="77"/>
    </row>
    <row r="6" spans="1:5" x14ac:dyDescent="0.35">
      <c r="A6" s="5"/>
      <c r="B6" s="5"/>
      <c r="C6" s="5"/>
      <c r="D6" s="5"/>
    </row>
    <row r="7" spans="1:5" x14ac:dyDescent="0.35">
      <c r="A7" s="5"/>
    </row>
    <row r="8" spans="1:5" x14ac:dyDescent="0.35">
      <c r="A8" s="78" t="s">
        <v>59</v>
      </c>
      <c r="B8" s="79"/>
      <c r="C8" s="79"/>
      <c r="D8" s="80"/>
    </row>
    <row r="9" spans="1:5" x14ac:dyDescent="0.35">
      <c r="A9" s="74" t="s">
        <v>2</v>
      </c>
      <c r="B9" s="74"/>
      <c r="C9" s="75"/>
      <c r="D9" s="76"/>
    </row>
    <row r="10" spans="1:5" x14ac:dyDescent="0.35">
      <c r="A10" s="74" t="s">
        <v>3</v>
      </c>
      <c r="B10" s="74"/>
      <c r="C10" s="75"/>
      <c r="D10" s="76"/>
    </row>
    <row r="11" spans="1:5" x14ac:dyDescent="0.35">
      <c r="A11" s="74" t="s">
        <v>4</v>
      </c>
      <c r="B11" s="74"/>
      <c r="C11" s="75"/>
      <c r="D11" s="76"/>
    </row>
    <row r="12" spans="1:5" x14ac:dyDescent="0.35">
      <c r="A12" s="74" t="s">
        <v>5</v>
      </c>
      <c r="B12" s="74"/>
      <c r="C12" s="75"/>
      <c r="D12" s="76"/>
    </row>
    <row r="13" spans="1:5" x14ac:dyDescent="0.35">
      <c r="A13" s="74" t="s">
        <v>6</v>
      </c>
      <c r="B13" s="74"/>
      <c r="C13" s="75"/>
      <c r="D13" s="76"/>
    </row>
    <row r="14" spans="1:5" x14ac:dyDescent="0.35">
      <c r="A14" s="74" t="s">
        <v>7</v>
      </c>
      <c r="B14" s="74"/>
      <c r="C14" s="75"/>
      <c r="D14" s="76"/>
    </row>
    <row r="15" spans="1:5" ht="31" x14ac:dyDescent="0.35">
      <c r="A15" s="74" t="s">
        <v>8</v>
      </c>
      <c r="B15" s="74"/>
      <c r="C15" s="75"/>
      <c r="D15" s="76"/>
      <c r="E15" s="1" t="s">
        <v>48</v>
      </c>
    </row>
    <row r="16" spans="1:5" x14ac:dyDescent="0.35">
      <c r="A16" s="74" t="s">
        <v>60</v>
      </c>
      <c r="B16" s="74"/>
      <c r="C16" s="75"/>
      <c r="D16" s="76"/>
    </row>
    <row r="17" spans="1:6" x14ac:dyDescent="0.35">
      <c r="A17" s="19"/>
      <c r="B17" s="19"/>
      <c r="C17" s="5"/>
      <c r="D17" s="5"/>
    </row>
    <row r="18" spans="1:6" x14ac:dyDescent="0.35">
      <c r="A18" s="6"/>
      <c r="B18" s="12"/>
      <c r="C18" s="12"/>
      <c r="D18" s="13"/>
    </row>
    <row r="19" spans="1:6" ht="31" x14ac:dyDescent="0.35">
      <c r="A19" s="77" t="s">
        <v>33</v>
      </c>
      <c r="B19" s="77"/>
      <c r="C19" s="77"/>
      <c r="D19" s="77"/>
      <c r="E19" s="1" t="s">
        <v>48</v>
      </c>
    </row>
    <row r="20" spans="1:6" ht="45" x14ac:dyDescent="0.35">
      <c r="A20" s="8" t="s">
        <v>34</v>
      </c>
      <c r="B20" s="9" t="s">
        <v>58</v>
      </c>
      <c r="C20" s="9" t="s">
        <v>54</v>
      </c>
      <c r="D20" s="9" t="s">
        <v>11</v>
      </c>
    </row>
    <row r="21" spans="1:6" x14ac:dyDescent="0.35">
      <c r="A21" s="8" t="s">
        <v>35</v>
      </c>
      <c r="B21" s="10" t="s">
        <v>55</v>
      </c>
      <c r="C21" s="10" t="s">
        <v>22</v>
      </c>
      <c r="D21" s="10" t="s">
        <v>22</v>
      </c>
    </row>
    <row r="22" spans="1:6" x14ac:dyDescent="0.35">
      <c r="A22" s="8" t="s">
        <v>36</v>
      </c>
      <c r="B22" s="10" t="s">
        <v>56</v>
      </c>
      <c r="C22" s="10" t="s">
        <v>22</v>
      </c>
      <c r="D22" s="10" t="s">
        <v>22</v>
      </c>
    </row>
    <row r="23" spans="1:6" x14ac:dyDescent="0.35">
      <c r="A23" s="8" t="s">
        <v>37</v>
      </c>
      <c r="B23" s="10" t="s">
        <v>56</v>
      </c>
      <c r="C23" s="10" t="s">
        <v>22</v>
      </c>
      <c r="D23" s="10" t="s">
        <v>22</v>
      </c>
    </row>
    <row r="24" spans="1:6" x14ac:dyDescent="0.35">
      <c r="A24" s="8" t="s">
        <v>38</v>
      </c>
      <c r="B24" s="10"/>
      <c r="C24" s="10" t="s">
        <v>22</v>
      </c>
      <c r="D24" s="10" t="s">
        <v>22</v>
      </c>
    </row>
    <row r="25" spans="1:6" x14ac:dyDescent="0.35">
      <c r="A25" s="8" t="s">
        <v>72</v>
      </c>
      <c r="B25" s="10"/>
      <c r="C25" s="10" t="s">
        <v>22</v>
      </c>
      <c r="D25" s="10" t="s">
        <v>22</v>
      </c>
    </row>
    <row r="26" spans="1:6" x14ac:dyDescent="0.35">
      <c r="A26" s="6"/>
      <c r="B26" s="12"/>
      <c r="C26" s="12"/>
      <c r="D26" s="13"/>
    </row>
    <row r="28" spans="1:6" ht="14.25" customHeight="1" x14ac:dyDescent="0.35">
      <c r="A28" s="74" t="s">
        <v>66</v>
      </c>
      <c r="B28" s="74"/>
      <c r="C28" s="10" t="s">
        <v>22</v>
      </c>
      <c r="D28" s="10" t="s">
        <v>22</v>
      </c>
    </row>
    <row r="29" spans="1:6" ht="14.25" customHeight="1" x14ac:dyDescent="0.35">
      <c r="A29" s="78" t="s">
        <v>62</v>
      </c>
      <c r="B29" s="79"/>
      <c r="C29" s="79"/>
      <c r="D29" s="80"/>
    </row>
    <row r="30" spans="1:6" ht="30" customHeight="1" x14ac:dyDescent="0.35">
      <c r="A30" s="74" t="s">
        <v>49</v>
      </c>
      <c r="B30" s="74"/>
      <c r="C30" s="10" t="s">
        <v>22</v>
      </c>
      <c r="D30" s="10" t="s">
        <v>22</v>
      </c>
    </row>
    <row r="31" spans="1:6" ht="19.5" customHeight="1" x14ac:dyDescent="0.35">
      <c r="A31" s="19"/>
      <c r="B31" s="19"/>
      <c r="C31" s="19"/>
      <c r="D31" s="13"/>
    </row>
    <row r="32" spans="1:6" ht="15" customHeight="1" x14ac:dyDescent="0.35">
      <c r="A32" s="20"/>
      <c r="B32" s="17"/>
      <c r="C32" s="17"/>
      <c r="D32" s="17"/>
      <c r="E32" s="17"/>
      <c r="F32" s="17"/>
    </row>
    <row r="33" spans="1:6" ht="15" customHeight="1" x14ac:dyDescent="0.35">
      <c r="A33" s="85" t="s">
        <v>63</v>
      </c>
      <c r="B33" s="85"/>
      <c r="C33" s="85"/>
      <c r="D33" s="85"/>
      <c r="E33" s="17"/>
      <c r="F33" s="17"/>
    </row>
    <row r="34" spans="1:6" x14ac:dyDescent="0.35">
      <c r="A34" s="85" t="s">
        <v>64</v>
      </c>
      <c r="B34" s="85"/>
      <c r="C34" s="85"/>
      <c r="D34" s="85"/>
      <c r="E34" s="17"/>
      <c r="F34" s="17"/>
    </row>
    <row r="35" spans="1:6" x14ac:dyDescent="0.35">
      <c r="A35" s="86" t="s">
        <v>65</v>
      </c>
      <c r="B35" s="86"/>
      <c r="C35" s="86"/>
      <c r="D35" s="86"/>
      <c r="E35" s="17"/>
      <c r="F35" s="17"/>
    </row>
    <row r="36" spans="1:6" x14ac:dyDescent="0.35">
      <c r="A36" s="17"/>
      <c r="B36" s="17"/>
      <c r="C36" s="17"/>
      <c r="D36" s="17"/>
      <c r="E36" s="17"/>
      <c r="F36" s="17"/>
    </row>
    <row r="37" spans="1:6" x14ac:dyDescent="0.35">
      <c r="A37" s="17"/>
      <c r="B37" s="17"/>
      <c r="C37" s="17"/>
      <c r="D37" s="17"/>
      <c r="E37" s="17"/>
      <c r="F37" s="17"/>
    </row>
  </sheetData>
  <mergeCells count="26">
    <mergeCell ref="A30:B30"/>
    <mergeCell ref="A33:D33"/>
    <mergeCell ref="A34:D34"/>
    <mergeCell ref="A35:D35"/>
    <mergeCell ref="A19:D19"/>
    <mergeCell ref="A28:B28"/>
    <mergeCell ref="A29:D29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A10:B10"/>
    <mergeCell ref="C10:D10"/>
    <mergeCell ref="A4:D4"/>
    <mergeCell ref="A5:D5"/>
    <mergeCell ref="A8:D8"/>
    <mergeCell ref="A9:B9"/>
    <mergeCell ref="C9:D9"/>
  </mergeCells>
  <pageMargins left="0.54" right="0.31" top="0.75" bottom="0.5" header="0.3" footer="0.3"/>
  <pageSetup paperSize="9" scale="87" fitToHeight="0" orientation="portrait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Anexa 2.2 a</vt:lpstr>
      <vt:lpstr>Anexa 2.2 b</vt:lpstr>
      <vt:lpstr>Anexa 2.2 c</vt:lpstr>
      <vt:lpstr>Defalcare Anexa2.2c</vt:lpstr>
      <vt:lpstr>Anexa 2.2 d</vt:lpstr>
      <vt:lpstr>'Anexa 2.2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2021-09-15T18:54:07Z</dcterms:created>
  <dcterms:modified xsi:type="dcterms:W3CDTF">2026-04-06T11:48:16Z</dcterms:modified>
</cp:coreProperties>
</file>